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5\Final Annexures for Hyperlink\"/>
    </mc:Choice>
  </mc:AlternateContent>
  <xr:revisionPtr revIDLastSave="0" documentId="8_{390BAF41-C85A-4510-8B4D-2AA075633B9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  <sheet name="DUM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14" i="1" l="1"/>
  <c r="BE15" i="1"/>
  <c r="BE16" i="1"/>
  <c r="BE17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E63" i="1"/>
  <c r="BE64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63" i="1"/>
  <c r="BD64" i="1"/>
  <c r="BC14" i="1"/>
  <c r="BC15" i="1"/>
  <c r="BC16" i="1"/>
  <c r="BC17" i="1"/>
  <c r="BC18" i="1"/>
  <c r="BC19" i="1"/>
  <c r="BC20" i="1"/>
  <c r="BC21" i="1"/>
  <c r="BC22" i="1"/>
  <c r="BC23" i="1"/>
  <c r="BC24" i="1"/>
  <c r="BC25" i="1"/>
  <c r="BC26" i="1"/>
  <c r="BC27" i="1"/>
  <c r="BC28" i="1"/>
  <c r="BC29" i="1"/>
  <c r="BC30" i="1"/>
  <c r="BC31" i="1"/>
  <c r="BC32" i="1"/>
  <c r="BC33" i="1"/>
  <c r="BC34" i="1"/>
  <c r="BC35" i="1"/>
  <c r="BC36" i="1"/>
  <c r="BC37" i="1"/>
  <c r="BC38" i="1"/>
  <c r="BC39" i="1"/>
  <c r="BC40" i="1"/>
  <c r="BC41" i="1"/>
  <c r="BC42" i="1"/>
  <c r="BC43" i="1"/>
  <c r="BC44" i="1"/>
  <c r="BC45" i="1"/>
  <c r="BC46" i="1"/>
  <c r="BC47" i="1"/>
  <c r="BC48" i="1"/>
  <c r="BC49" i="1"/>
  <c r="BC50" i="1"/>
  <c r="BC51" i="1"/>
  <c r="BC52" i="1"/>
  <c r="BC53" i="1"/>
  <c r="BC54" i="1"/>
  <c r="BC55" i="1"/>
  <c r="BC56" i="1"/>
  <c r="BC57" i="1"/>
  <c r="BC58" i="1"/>
  <c r="BC59" i="1"/>
  <c r="BC60" i="1"/>
  <c r="BC61" i="1"/>
  <c r="BC62" i="1"/>
  <c r="BC63" i="1"/>
  <c r="BC64" i="1"/>
  <c r="BB14" i="1"/>
  <c r="BB15" i="1"/>
  <c r="BB16" i="1"/>
  <c r="BB17" i="1"/>
  <c r="BB18" i="1"/>
  <c r="BB19" i="1"/>
  <c r="BB20" i="1"/>
  <c r="BB21" i="1"/>
  <c r="BB22" i="1"/>
  <c r="BB23" i="1"/>
  <c r="BB24" i="1"/>
  <c r="BB25" i="1"/>
  <c r="BB26" i="1"/>
  <c r="BB27" i="1"/>
  <c r="BB28" i="1"/>
  <c r="BB29" i="1"/>
  <c r="BB30" i="1"/>
  <c r="BB31" i="1"/>
  <c r="BB32" i="1"/>
  <c r="BB33" i="1"/>
  <c r="BB34" i="1"/>
  <c r="BB35" i="1"/>
  <c r="BB36" i="1"/>
  <c r="BB37" i="1"/>
  <c r="BB38" i="1"/>
  <c r="BB39" i="1"/>
  <c r="BB40" i="1"/>
  <c r="BB41" i="1"/>
  <c r="BB42" i="1"/>
  <c r="BB43" i="1"/>
  <c r="BB44" i="1"/>
  <c r="BB45" i="1"/>
  <c r="BB46" i="1"/>
  <c r="BB47" i="1"/>
  <c r="BB48" i="1"/>
  <c r="BB49" i="1"/>
  <c r="BB50" i="1"/>
  <c r="BB51" i="1"/>
  <c r="BB52" i="1"/>
  <c r="BB53" i="1"/>
  <c r="BB54" i="1"/>
  <c r="BB55" i="1"/>
  <c r="BB56" i="1"/>
  <c r="BB57" i="1"/>
  <c r="BB58" i="1"/>
  <c r="BB59" i="1"/>
  <c r="BB60" i="1"/>
  <c r="BB61" i="1"/>
  <c r="BB62" i="1"/>
  <c r="BB63" i="1"/>
  <c r="BB64" i="1"/>
  <c r="BE13" i="1"/>
  <c r="BC13" i="1"/>
  <c r="BD13" i="1"/>
  <c r="BB13" i="1"/>
</calcChain>
</file>

<file path=xl/sharedStrings.xml><?xml version="1.0" encoding="utf-8"?>
<sst xmlns="http://schemas.openxmlformats.org/spreadsheetml/2006/main" count="523" uniqueCount="101">
  <si>
    <t>Bankname</t>
  </si>
  <si>
    <t>P R I O R I T Y    S E C T O R    A D V A N C E S</t>
  </si>
  <si>
    <t xml:space="preserve">N O N - P R I O R I T Y    S E C T O R    A D V A N C E S         </t>
  </si>
  <si>
    <t>W E A K E R  S E C T O R  A D V A N C E S</t>
  </si>
  <si>
    <t>PRIMARY SECTOR</t>
  </si>
  <si>
    <t>SECONDRY SECTOR (MSME SECTOR)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</si>
  <si>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</si>
  <si>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</si>
  <si>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</si>
  <si>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</si>
  <si>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</si>
  <si>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</si>
  <si>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</si>
  <si>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</si>
  <si>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</si>
  <si>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</si>
  <si>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</si>
  <si>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</si>
  <si>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</si>
  <si>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</si>
  <si>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</si>
  <si>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</si>
  <si>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</si>
  <si>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</si>
  <si>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</si>
  <si>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</si>
  <si>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</si>
  <si>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</si>
  <si>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</si>
  <si>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</si>
  <si>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</si>
  <si>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</si>
  <si>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</si>
  <si>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</si>
  <si>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</si>
  <si>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</si>
  <si>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</si>
  <si>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</si>
  <si>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</si>
  <si>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</si>
  <si>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</si>
  <si>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</si>
  <si>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</si>
  <si>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</si>
  <si>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</si>
  <si>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</si>
  <si>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</si>
  <si>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</si>
  <si>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</si>
  <si>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</si>
  <si>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</si>
  <si>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</si>
  <si>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</si>
  <si>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</si>
  <si>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</si>
  <si>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</si>
  <si>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</si>
  <si>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</si>
  <si>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</si>
  <si>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</si>
  <si>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</si>
  <si>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</si>
  <si>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</si>
  <si>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</si>
  <si>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</si>
  <si>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</si>
  <si>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</si>
  <si>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</si>
  <si>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</si>
  <si>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</si>
  <si>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</si>
  <si>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</si>
  <si>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</si>
  <si>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</si>
  <si>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</si>
  <si>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</si>
  <si>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</si>
  <si>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</si>
  <si>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</si>
  <si>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</si>
  <si>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</si>
  <si>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</si>
  <si>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</si>
  <si>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ACP OUTSTANDING IN THE STATE OF CHANDIGARH</t>
  </si>
  <si>
    <t>Selected Year - 2024</t>
  </si>
  <si>
    <t>Selected Quarter - 1stJAN-31stMAR</t>
  </si>
  <si>
    <t>Amt in Lacs</t>
  </si>
  <si>
    <t>State Code</t>
  </si>
  <si>
    <t>Statename</t>
  </si>
  <si>
    <t>District Code</t>
  </si>
  <si>
    <t>District Name</t>
  </si>
  <si>
    <t>Block Code</t>
  </si>
  <si>
    <t>Block Name</t>
  </si>
  <si>
    <t>04</t>
  </si>
  <si>
    <t>CHANDIGARH</t>
  </si>
  <si>
    <t>44</t>
  </si>
  <si>
    <t>351</t>
  </si>
  <si>
    <t>Sum:</t>
  </si>
  <si>
    <t xml:space="preserve">Total Education </t>
  </si>
  <si>
    <t xml:space="preserve">Total Housing </t>
  </si>
  <si>
    <t xml:space="preserve">Anneuxre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</si>
</sst>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sz val="10"/>
      <color rgb="FF333333"/>
      <name val="Arial"/>
      <family val="2"/>
    </font>
    <font>
      <sz val="12"/>
      <color rgb="FF333333"/>
      <name val="Arial"/>
      <family val="2"/>
    </font>
    <font>
      <b/>
      <sz val="12"/>
      <color rgb="FF33333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  <fill>
      <patternFill patternType="solid">
        <fgColor rgb="FFFFC000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49" fontId="2" fillId="2" borderId="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49" fontId="3" fillId="2" borderId="0" xfId="0" applyNumberFormat="1" applyFont="1" applyFill="1" applyAlignment="1">
      <alignment horizontal="left" vertical="center"/>
    </xf>
    <xf numFmtId="49" fontId="6" fillId="4" borderId="1" xfId="0" applyNumberFormat="1" applyFont="1" applyFill="1" applyBorder="1" applyAlignment="1">
      <alignment horizontal="left"/>
    </xf>
    <xf numFmtId="0" fontId="6" fillId="4" borderId="1" xfId="0" applyFont="1" applyFill="1" applyBorder="1" applyAlignment="1">
      <alignment horizontal="right"/>
    </xf>
    <xf numFmtId="4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/>
    </xf>
    <xf numFmtId="0" fontId="1" fillId="5" borderId="2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top"/>
    </xf>
    <xf numFmtId="0" fontId="6" fillId="2" borderId="0" xfId="0" applyFont="1" applyFill="1" applyAlignment="1">
      <alignment horizontal="left"/>
    </xf>
    <xf numFmtId="0" fontId="5" fillId="5" borderId="2" xfId="0" applyFont="1" applyFill="1" applyBorder="1" applyAlignment="1">
      <alignment horizontal="left"/>
    </xf>
    <xf numFmtId="49" fontId="6" fillId="3" borderId="1" xfId="0" applyNumberFormat="1" applyFont="1" applyFill="1" applyBorder="1" applyAlignment="1">
      <alignment horizontal="center"/>
    </xf>
    <xf numFmtId="49" fontId="6" fillId="3" borderId="4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/>
    </xf>
    <xf numFmtId="49" fontId="6" fillId="3" borderId="3" xfId="0" applyNumberFormat="1" applyFont="1" applyFill="1" applyBorder="1" applyAlignment="1">
      <alignment horizontal="center"/>
    </xf>
    <xf numFmtId="49" fontId="2" fillId="3" borderId="2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49" fontId="4" fillId="2" borderId="0" xfId="0" applyNumberFormat="1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E64"/>
  <sheetViews>
    <sheetView tabSelected="1" topLeftCell="A10" zoomScale="78" zoomScaleNormal="78" workbookViewId="0">
      <selection activeCell="D9" sqref="D9:AM9"/>
    </sheetView>
  </sheetViews>
  <sheetFormatPr defaultRowHeight="12.75" x14ac:dyDescent="0.2"/>
  <cols>
    <col min="1" max="1" width="10.140625" customWidth="1"/>
    <col min="2" max="2" width="7.85546875" customWidth="1"/>
    <col min="3" max="3" width="32.42578125" customWidth="1"/>
    <col min="4" max="8" width="15.7109375" hidden="1" customWidth="1"/>
    <col min="9" max="9" width="20.5703125" hidden="1" customWidth="1"/>
    <col min="10" max="27" width="15.7109375" hidden="1" customWidth="1"/>
    <col min="28" max="28" width="12" customWidth="1"/>
    <col min="29" max="29" width="15.7109375" customWidth="1"/>
    <col min="30" max="30" width="9.140625" customWidth="1"/>
    <col min="31" max="31" width="15.5703125" customWidth="1"/>
    <col min="32" max="40" width="15.7109375" hidden="1" customWidth="1"/>
    <col min="41" max="41" width="4.42578125" hidden="1" customWidth="1"/>
    <col min="42" max="42" width="7.85546875" customWidth="1"/>
    <col min="43" max="43" width="15.7109375" customWidth="1"/>
    <col min="44" max="44" width="10.42578125" customWidth="1"/>
    <col min="45" max="45" width="15.7109375" customWidth="1"/>
    <col min="46" max="52" width="15.7109375" hidden="1" customWidth="1"/>
    <col min="53" max="53" width="22" hidden="1" customWidth="1"/>
    <col min="54" max="54" width="12.28515625" customWidth="1"/>
    <col min="55" max="55" width="15.7109375" customWidth="1"/>
    <col min="56" max="56" width="13.42578125" customWidth="1"/>
    <col min="57" max="57" width="15.7109375" customWidth="1"/>
  </cols>
  <sheetData>
    <row r="1" spans="2:57" s="1" customFormat="1" ht="34.700000000000003" customHeight="1" x14ac:dyDescent="0.2"/>
    <row r="2" spans="2:57" s="1" customFormat="1" ht="18.2" customHeight="1" x14ac:dyDescent="0.2">
      <c r="B2" s="27" t="s">
        <v>83</v>
      </c>
      <c r="C2" s="27"/>
    </row>
    <row r="3" spans="2:57" s="1" customFormat="1" ht="4.7" customHeight="1" x14ac:dyDescent="0.2"/>
    <row r="4" spans="2:57" s="1" customFormat="1" ht="18.2" customHeight="1" x14ac:dyDescent="0.2">
      <c r="B4" s="8" t="s">
        <v>84</v>
      </c>
    </row>
    <row r="5" spans="2:57" s="1" customFormat="1" ht="6.4" customHeight="1" x14ac:dyDescent="0.2"/>
    <row r="6" spans="2:57" s="1" customFormat="1" ht="18.2" customHeight="1" x14ac:dyDescent="0.25">
      <c r="B6" s="8" t="s">
        <v>85</v>
      </c>
      <c r="BD6" s="17" t="s">
        <v>100</v>
      </c>
    </row>
    <row r="7" spans="2:57" s="1" customFormat="1" ht="18.600000000000001" customHeight="1" x14ac:dyDescent="0.2">
      <c r="C7" s="16" t="s">
        <v>86</v>
      </c>
    </row>
    <row r="8" spans="2:57" s="1" customFormat="1" ht="3.2" customHeight="1" x14ac:dyDescent="0.2"/>
    <row r="9" spans="2:57" s="1" customFormat="1" ht="30" customHeight="1" x14ac:dyDescent="0.2">
      <c r="C9" s="28" t="s">
        <v>0</v>
      </c>
      <c r="D9" s="22" t="s">
        <v>1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9"/>
      <c r="AN9" s="26" t="s">
        <v>2</v>
      </c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 t="s">
        <v>3</v>
      </c>
      <c r="BA9" s="26"/>
      <c r="BB9" s="15"/>
      <c r="BC9" s="15"/>
      <c r="BD9" s="15"/>
      <c r="BE9" s="15"/>
    </row>
    <row r="10" spans="2:57" s="1" customFormat="1" ht="24" customHeight="1" x14ac:dyDescent="0.25">
      <c r="C10" s="28"/>
      <c r="D10" s="22" t="s">
        <v>4</v>
      </c>
      <c r="E10" s="22"/>
      <c r="F10" s="22"/>
      <c r="G10" s="22"/>
      <c r="H10" s="22"/>
      <c r="I10" s="22"/>
      <c r="J10" s="22"/>
      <c r="K10" s="22"/>
      <c r="L10" s="22"/>
      <c r="M10" s="22"/>
      <c r="N10" s="22" t="s">
        <v>5</v>
      </c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4" t="s">
        <v>6</v>
      </c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5"/>
      <c r="AN10" s="21" t="s">
        <v>6</v>
      </c>
      <c r="AO10" s="21"/>
      <c r="AP10" s="21"/>
      <c r="AQ10" s="21"/>
      <c r="AR10" s="21"/>
      <c r="AS10" s="21"/>
      <c r="AT10" s="21"/>
      <c r="AU10" s="21"/>
      <c r="AV10" s="21"/>
      <c r="AW10" s="21"/>
      <c r="AX10" s="21" t="s">
        <v>7</v>
      </c>
      <c r="AY10" s="21"/>
      <c r="AZ10" s="21" t="s">
        <v>8</v>
      </c>
      <c r="BA10" s="21"/>
      <c r="BB10" s="18"/>
      <c r="BC10" s="18"/>
      <c r="BD10" s="18"/>
      <c r="BE10" s="18"/>
    </row>
    <row r="11" spans="2:57" s="1" customFormat="1" ht="34.700000000000003" customHeight="1" x14ac:dyDescent="0.25">
      <c r="C11" s="28"/>
      <c r="D11" s="22" t="s">
        <v>9</v>
      </c>
      <c r="E11" s="22"/>
      <c r="F11" s="22" t="s">
        <v>10</v>
      </c>
      <c r="G11" s="22"/>
      <c r="H11" s="22" t="s">
        <v>11</v>
      </c>
      <c r="I11" s="22"/>
      <c r="J11" s="22" t="s">
        <v>12</v>
      </c>
      <c r="K11" s="22"/>
      <c r="L11" s="22" t="s">
        <v>13</v>
      </c>
      <c r="M11" s="22"/>
      <c r="N11" s="22" t="s">
        <v>14</v>
      </c>
      <c r="O11" s="22"/>
      <c r="P11" s="22" t="s">
        <v>15</v>
      </c>
      <c r="Q11" s="22"/>
      <c r="R11" s="22" t="s">
        <v>16</v>
      </c>
      <c r="S11" s="22"/>
      <c r="T11" s="22" t="s">
        <v>17</v>
      </c>
      <c r="U11" s="22"/>
      <c r="V11" s="22" t="s">
        <v>18</v>
      </c>
      <c r="W11" s="22"/>
      <c r="X11" s="23" t="s">
        <v>19</v>
      </c>
      <c r="Y11" s="23"/>
      <c r="Z11" s="24" t="s">
        <v>20</v>
      </c>
      <c r="AA11" s="24"/>
      <c r="AB11" s="24" t="s">
        <v>21</v>
      </c>
      <c r="AC11" s="24"/>
      <c r="AD11" s="24" t="s">
        <v>22</v>
      </c>
      <c r="AE11" s="24"/>
      <c r="AF11" s="24" t="s">
        <v>23</v>
      </c>
      <c r="AG11" s="24"/>
      <c r="AH11" s="24" t="s">
        <v>24</v>
      </c>
      <c r="AI11" s="24"/>
      <c r="AJ11" s="24" t="s">
        <v>25</v>
      </c>
      <c r="AK11" s="24"/>
      <c r="AL11" s="24" t="s">
        <v>26</v>
      </c>
      <c r="AM11" s="25"/>
      <c r="AN11" s="21" t="s">
        <v>27</v>
      </c>
      <c r="AO11" s="21"/>
      <c r="AP11" s="21" t="s">
        <v>28</v>
      </c>
      <c r="AQ11" s="21"/>
      <c r="AR11" s="21" t="s">
        <v>29</v>
      </c>
      <c r="AS11" s="21"/>
      <c r="AT11" s="21" t="s">
        <v>30</v>
      </c>
      <c r="AU11" s="21"/>
      <c r="AV11" s="21" t="s">
        <v>31</v>
      </c>
      <c r="AW11" s="21"/>
      <c r="AX11" s="21"/>
      <c r="AY11" s="21"/>
      <c r="AZ11" s="21"/>
      <c r="BA11" s="21"/>
      <c r="BB11" s="21" t="s">
        <v>98</v>
      </c>
      <c r="BC11" s="21"/>
      <c r="BD11" s="21" t="s">
        <v>99</v>
      </c>
      <c r="BE11" s="21"/>
    </row>
    <row r="12" spans="2:57" s="1" customFormat="1" ht="24" customHeight="1" x14ac:dyDescent="0.25">
      <c r="C12" s="28"/>
      <c r="D12" s="2" t="s">
        <v>32</v>
      </c>
      <c r="E12" s="2" t="s">
        <v>33</v>
      </c>
      <c r="F12" s="2" t="s">
        <v>32</v>
      </c>
      <c r="G12" s="2" t="s">
        <v>33</v>
      </c>
      <c r="H12" s="2" t="s">
        <v>32</v>
      </c>
      <c r="I12" s="2" t="s">
        <v>33</v>
      </c>
      <c r="J12" s="2" t="s">
        <v>32</v>
      </c>
      <c r="K12" s="2" t="s">
        <v>33</v>
      </c>
      <c r="L12" s="2" t="s">
        <v>32</v>
      </c>
      <c r="M12" s="2" t="s">
        <v>33</v>
      </c>
      <c r="N12" s="2" t="s">
        <v>32</v>
      </c>
      <c r="O12" s="2" t="s">
        <v>33</v>
      </c>
      <c r="P12" s="2" t="s">
        <v>32</v>
      </c>
      <c r="Q12" s="2" t="s">
        <v>33</v>
      </c>
      <c r="R12" s="2" t="s">
        <v>32</v>
      </c>
      <c r="S12" s="2" t="s">
        <v>33</v>
      </c>
      <c r="T12" s="2" t="s">
        <v>32</v>
      </c>
      <c r="U12" s="2" t="s">
        <v>33</v>
      </c>
      <c r="V12" s="2" t="s">
        <v>32</v>
      </c>
      <c r="W12" s="2" t="s">
        <v>33</v>
      </c>
      <c r="X12" s="2" t="s">
        <v>32</v>
      </c>
      <c r="Y12" s="2" t="s">
        <v>33</v>
      </c>
      <c r="Z12" s="19" t="s">
        <v>32</v>
      </c>
      <c r="AA12" s="19" t="s">
        <v>33</v>
      </c>
      <c r="AB12" s="19" t="s">
        <v>32</v>
      </c>
      <c r="AC12" s="19" t="s">
        <v>33</v>
      </c>
      <c r="AD12" s="19" t="s">
        <v>32</v>
      </c>
      <c r="AE12" s="19" t="s">
        <v>33</v>
      </c>
      <c r="AF12" s="19" t="s">
        <v>32</v>
      </c>
      <c r="AG12" s="19" t="s">
        <v>33</v>
      </c>
      <c r="AH12" s="19" t="s">
        <v>32</v>
      </c>
      <c r="AI12" s="19" t="s">
        <v>33</v>
      </c>
      <c r="AJ12" s="19" t="s">
        <v>32</v>
      </c>
      <c r="AK12" s="19" t="s">
        <v>33</v>
      </c>
      <c r="AL12" s="19" t="s">
        <v>32</v>
      </c>
      <c r="AM12" s="19" t="s">
        <v>33</v>
      </c>
      <c r="AN12" s="20" t="s">
        <v>32</v>
      </c>
      <c r="AO12" s="20" t="s">
        <v>33</v>
      </c>
      <c r="AP12" s="20" t="s">
        <v>32</v>
      </c>
      <c r="AQ12" s="20" t="s">
        <v>33</v>
      </c>
      <c r="AR12" s="20" t="s">
        <v>32</v>
      </c>
      <c r="AS12" s="20" t="s">
        <v>33</v>
      </c>
      <c r="AT12" s="20" t="s">
        <v>32</v>
      </c>
      <c r="AU12" s="20" t="s">
        <v>33</v>
      </c>
      <c r="AV12" s="20" t="s">
        <v>32</v>
      </c>
      <c r="AW12" s="20" t="s">
        <v>33</v>
      </c>
      <c r="AX12" s="20" t="s">
        <v>32</v>
      </c>
      <c r="AY12" s="20" t="s">
        <v>33</v>
      </c>
      <c r="AZ12" s="20" t="s">
        <v>32</v>
      </c>
      <c r="BA12" s="20" t="s">
        <v>33</v>
      </c>
      <c r="BB12" s="20" t="s">
        <v>32</v>
      </c>
      <c r="BC12" s="20" t="s">
        <v>33</v>
      </c>
      <c r="BD12" s="20" t="s">
        <v>32</v>
      </c>
      <c r="BE12" s="20" t="s">
        <v>33</v>
      </c>
    </row>
    <row r="13" spans="2:57" s="1" customFormat="1" ht="19.149999999999999" customHeight="1" x14ac:dyDescent="0.25">
      <c r="C13" s="11" t="s">
        <v>34</v>
      </c>
      <c r="D13" s="12">
        <v>41</v>
      </c>
      <c r="E13" s="12">
        <v>207.11288769999999</v>
      </c>
      <c r="F13" s="12">
        <v>386</v>
      </c>
      <c r="G13" s="12">
        <v>2505.9467835999999</v>
      </c>
      <c r="H13" s="12">
        <v>310</v>
      </c>
      <c r="I13" s="12">
        <v>2044.1577434000001</v>
      </c>
      <c r="J13" s="12">
        <v>19</v>
      </c>
      <c r="K13" s="12">
        <v>342.35228519999998</v>
      </c>
      <c r="L13" s="12">
        <v>68</v>
      </c>
      <c r="M13" s="12">
        <v>11423.195229200001</v>
      </c>
      <c r="N13" s="12">
        <v>1417</v>
      </c>
      <c r="O13" s="12">
        <v>24097.150411300001</v>
      </c>
      <c r="P13" s="12">
        <v>140</v>
      </c>
      <c r="Q13" s="12">
        <v>15402.8500783</v>
      </c>
      <c r="R13" s="12">
        <v>36</v>
      </c>
      <c r="S13" s="12">
        <v>9476.0547277000005</v>
      </c>
      <c r="T13" s="12">
        <v>6</v>
      </c>
      <c r="U13" s="12">
        <v>58.3572901</v>
      </c>
      <c r="V13" s="12">
        <v>0</v>
      </c>
      <c r="W13" s="12">
        <v>0</v>
      </c>
      <c r="X13" s="12">
        <v>1599</v>
      </c>
      <c r="Y13" s="12">
        <v>49034.412507399997</v>
      </c>
      <c r="Z13" s="12">
        <v>0</v>
      </c>
      <c r="AA13" s="12">
        <v>0</v>
      </c>
      <c r="AB13" s="12">
        <v>129</v>
      </c>
      <c r="AC13" s="12">
        <v>621.63724260000004</v>
      </c>
      <c r="AD13" s="12">
        <v>224</v>
      </c>
      <c r="AE13" s="12">
        <v>2063.2371521999999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0</v>
      </c>
      <c r="AL13" s="12">
        <v>353</v>
      </c>
      <c r="AM13" s="12">
        <v>2684.8743948000001</v>
      </c>
      <c r="AN13" s="12">
        <v>51</v>
      </c>
      <c r="AO13" s="12">
        <v>10537.309992500001</v>
      </c>
      <c r="AP13" s="12">
        <v>43</v>
      </c>
      <c r="AQ13" s="12">
        <v>1009.6644899</v>
      </c>
      <c r="AR13" s="12">
        <v>737</v>
      </c>
      <c r="AS13" s="12">
        <v>31154.818236499999</v>
      </c>
      <c r="AT13" s="12">
        <v>1781</v>
      </c>
      <c r="AU13" s="12">
        <v>3751.253925</v>
      </c>
      <c r="AV13" s="12">
        <v>3013</v>
      </c>
      <c r="AW13" s="12">
        <v>49549.418852800001</v>
      </c>
      <c r="AX13" s="12">
        <v>5625</v>
      </c>
      <c r="AY13" s="12">
        <v>96002.465496699995</v>
      </c>
      <c r="AZ13" s="12">
        <v>491</v>
      </c>
      <c r="BA13" s="12">
        <v>3765.4097910999999</v>
      </c>
      <c r="BB13" s="12">
        <f>SUM(AB13,AP13)</f>
        <v>172</v>
      </c>
      <c r="BC13" s="12">
        <f>SUM(AC13,AQ13)</f>
        <v>1631.3017325000001</v>
      </c>
      <c r="BD13" s="12">
        <f>SUM(AD13,AR13)</f>
        <v>961</v>
      </c>
      <c r="BE13" s="12">
        <f>SUM(AE13,AS13)</f>
        <v>33218.055388699999</v>
      </c>
    </row>
    <row r="14" spans="2:57" s="1" customFormat="1" ht="19.149999999999999" customHeight="1" x14ac:dyDescent="0.25">
      <c r="C14" s="11" t="s">
        <v>35</v>
      </c>
      <c r="D14" s="12">
        <v>29</v>
      </c>
      <c r="E14" s="12">
        <v>274.50884819999999</v>
      </c>
      <c r="F14" s="12">
        <v>247</v>
      </c>
      <c r="G14" s="12">
        <v>657.75738490000003</v>
      </c>
      <c r="H14" s="12">
        <v>72</v>
      </c>
      <c r="I14" s="12">
        <v>209.00959370000001</v>
      </c>
      <c r="J14" s="12">
        <v>0</v>
      </c>
      <c r="K14" s="12">
        <v>0</v>
      </c>
      <c r="L14" s="12">
        <v>49</v>
      </c>
      <c r="M14" s="12">
        <v>463.51887149999999</v>
      </c>
      <c r="N14" s="12">
        <v>1195</v>
      </c>
      <c r="O14" s="12">
        <v>7896.5642786999997</v>
      </c>
      <c r="P14" s="12">
        <v>85</v>
      </c>
      <c r="Q14" s="12">
        <v>10434.309948399999</v>
      </c>
      <c r="R14" s="12">
        <v>30</v>
      </c>
      <c r="S14" s="12">
        <v>7059.1738538</v>
      </c>
      <c r="T14" s="12">
        <v>0</v>
      </c>
      <c r="U14" s="12">
        <v>0</v>
      </c>
      <c r="V14" s="12">
        <v>0</v>
      </c>
      <c r="W14" s="12">
        <v>0</v>
      </c>
      <c r="X14" s="12">
        <v>1310</v>
      </c>
      <c r="Y14" s="12">
        <v>25390.0480809</v>
      </c>
      <c r="Z14" s="12">
        <v>2</v>
      </c>
      <c r="AA14" s="12">
        <v>0</v>
      </c>
      <c r="AB14" s="12">
        <v>41</v>
      </c>
      <c r="AC14" s="12">
        <v>164.83829449999999</v>
      </c>
      <c r="AD14" s="12">
        <v>376</v>
      </c>
      <c r="AE14" s="12">
        <v>3825.3806384999998</v>
      </c>
      <c r="AF14" s="12">
        <v>0</v>
      </c>
      <c r="AG14" s="12">
        <v>0</v>
      </c>
      <c r="AH14" s="12">
        <v>0</v>
      </c>
      <c r="AI14" s="12">
        <v>0</v>
      </c>
      <c r="AJ14" s="12">
        <v>1</v>
      </c>
      <c r="AK14" s="12">
        <v>0</v>
      </c>
      <c r="AL14" s="12">
        <v>420</v>
      </c>
      <c r="AM14" s="12">
        <v>3990.2189330000001</v>
      </c>
      <c r="AN14" s="12">
        <v>0</v>
      </c>
      <c r="AO14" s="12">
        <v>0</v>
      </c>
      <c r="AP14" s="12">
        <v>13</v>
      </c>
      <c r="AQ14" s="12">
        <v>209.8888413</v>
      </c>
      <c r="AR14" s="12">
        <v>530</v>
      </c>
      <c r="AS14" s="12">
        <v>30531.3267237</v>
      </c>
      <c r="AT14" s="12">
        <v>399</v>
      </c>
      <c r="AU14" s="12">
        <v>911.45977159999995</v>
      </c>
      <c r="AV14" s="12">
        <v>1749</v>
      </c>
      <c r="AW14" s="12">
        <v>107391.8254396</v>
      </c>
      <c r="AX14" s="12">
        <v>2691</v>
      </c>
      <c r="AY14" s="12">
        <v>139044.5007762</v>
      </c>
      <c r="AZ14" s="12">
        <v>321</v>
      </c>
      <c r="BA14" s="12">
        <v>1203.0963449000001</v>
      </c>
      <c r="BB14" s="12">
        <f t="shared" ref="BB14:BB64" si="0">SUM(AB14,AP14)</f>
        <v>54</v>
      </c>
      <c r="BC14" s="12">
        <f t="shared" ref="BC14:BC64" si="1">SUM(AC14,AQ14)</f>
        <v>374.72713579999999</v>
      </c>
      <c r="BD14" s="12">
        <f t="shared" ref="BD14:BD64" si="2">SUM(AD14,AR14)</f>
        <v>906</v>
      </c>
      <c r="BE14" s="12">
        <f t="shared" ref="BE14:BE64" si="3">SUM(AE14,AS14)</f>
        <v>34356.707362200003</v>
      </c>
    </row>
    <row r="15" spans="2:57" s="1" customFormat="1" ht="19.149999999999999" customHeight="1" x14ac:dyDescent="0.25">
      <c r="C15" s="11" t="s">
        <v>36</v>
      </c>
      <c r="D15" s="12">
        <v>22</v>
      </c>
      <c r="E15" s="12">
        <v>193.83711</v>
      </c>
      <c r="F15" s="12">
        <v>3</v>
      </c>
      <c r="G15" s="12">
        <v>5.1218700000000004</v>
      </c>
      <c r="H15" s="12">
        <v>2</v>
      </c>
      <c r="I15" s="12">
        <v>3.93147</v>
      </c>
      <c r="J15" s="12">
        <v>0</v>
      </c>
      <c r="K15" s="12">
        <v>0</v>
      </c>
      <c r="L15" s="12">
        <v>15</v>
      </c>
      <c r="M15" s="12">
        <v>756.33663999999999</v>
      </c>
      <c r="N15" s="12">
        <v>331</v>
      </c>
      <c r="O15" s="12">
        <v>9256.7007900000008</v>
      </c>
      <c r="P15" s="12">
        <v>39</v>
      </c>
      <c r="Q15" s="12">
        <v>5455.6876499999998</v>
      </c>
      <c r="R15" s="12">
        <v>2</v>
      </c>
      <c r="S15" s="12">
        <v>1101.5308500000001</v>
      </c>
      <c r="T15" s="12">
        <v>0</v>
      </c>
      <c r="U15" s="12">
        <v>0</v>
      </c>
      <c r="V15" s="12">
        <v>0</v>
      </c>
      <c r="W15" s="12">
        <v>0</v>
      </c>
      <c r="X15" s="12">
        <v>372</v>
      </c>
      <c r="Y15" s="12">
        <v>15813.91929</v>
      </c>
      <c r="Z15" s="12">
        <v>0</v>
      </c>
      <c r="AA15" s="12">
        <v>0</v>
      </c>
      <c r="AB15" s="12">
        <v>41</v>
      </c>
      <c r="AC15" s="12">
        <v>228.04816</v>
      </c>
      <c r="AD15" s="12">
        <v>256</v>
      </c>
      <c r="AE15" s="12">
        <v>2833.5546100000001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0</v>
      </c>
      <c r="AL15" s="12">
        <v>297</v>
      </c>
      <c r="AM15" s="12">
        <v>3061.60277</v>
      </c>
      <c r="AN15" s="12">
        <v>0</v>
      </c>
      <c r="AO15" s="12">
        <v>0</v>
      </c>
      <c r="AP15" s="12">
        <v>14</v>
      </c>
      <c r="AQ15" s="12">
        <v>228.45963</v>
      </c>
      <c r="AR15" s="12">
        <v>545</v>
      </c>
      <c r="AS15" s="12">
        <v>25896.163919999999</v>
      </c>
      <c r="AT15" s="12">
        <v>82</v>
      </c>
      <c r="AU15" s="12">
        <v>418.62002000000001</v>
      </c>
      <c r="AV15" s="12">
        <v>1089</v>
      </c>
      <c r="AW15" s="12">
        <v>13974.487789999999</v>
      </c>
      <c r="AX15" s="12">
        <v>1730</v>
      </c>
      <c r="AY15" s="12">
        <v>40517.731359999998</v>
      </c>
      <c r="AZ15" s="12">
        <v>147</v>
      </c>
      <c r="BA15" s="12">
        <v>891.48859000000004</v>
      </c>
      <c r="BB15" s="12">
        <f t="shared" si="0"/>
        <v>55</v>
      </c>
      <c r="BC15" s="12">
        <f t="shared" si="1"/>
        <v>456.50779</v>
      </c>
      <c r="BD15" s="12">
        <f t="shared" si="2"/>
        <v>801</v>
      </c>
      <c r="BE15" s="12">
        <f t="shared" si="3"/>
        <v>28729.718529999998</v>
      </c>
    </row>
    <row r="16" spans="2:57" s="1" customFormat="1" ht="19.149999999999999" customHeight="1" x14ac:dyDescent="0.25">
      <c r="C16" s="11" t="s">
        <v>37</v>
      </c>
      <c r="D16" s="12">
        <v>868</v>
      </c>
      <c r="E16" s="12">
        <v>6926.1171383000001</v>
      </c>
      <c r="F16" s="12">
        <v>103</v>
      </c>
      <c r="G16" s="12">
        <v>7454.6408494999996</v>
      </c>
      <c r="H16" s="12">
        <v>34</v>
      </c>
      <c r="I16" s="12">
        <v>1543.4969507000001</v>
      </c>
      <c r="J16" s="12">
        <v>19</v>
      </c>
      <c r="K16" s="12">
        <v>17225.0037008</v>
      </c>
      <c r="L16" s="12">
        <v>47</v>
      </c>
      <c r="M16" s="12">
        <v>7051.6287971000002</v>
      </c>
      <c r="N16" s="12">
        <v>2426</v>
      </c>
      <c r="O16" s="12">
        <v>25816.9248668</v>
      </c>
      <c r="P16" s="12">
        <v>483</v>
      </c>
      <c r="Q16" s="12">
        <v>61112.732954200001</v>
      </c>
      <c r="R16" s="12">
        <v>155</v>
      </c>
      <c r="S16" s="12">
        <v>37456.407315099998</v>
      </c>
      <c r="T16" s="12">
        <v>0</v>
      </c>
      <c r="U16" s="12">
        <v>0</v>
      </c>
      <c r="V16" s="12">
        <v>202</v>
      </c>
      <c r="W16" s="12">
        <v>112.7484838</v>
      </c>
      <c r="X16" s="12">
        <v>3266</v>
      </c>
      <c r="Y16" s="12">
        <v>124498.8136199</v>
      </c>
      <c r="Z16" s="12">
        <v>0</v>
      </c>
      <c r="AA16" s="12">
        <v>0</v>
      </c>
      <c r="AB16" s="12">
        <v>218</v>
      </c>
      <c r="AC16" s="12">
        <v>1310.2220133000001</v>
      </c>
      <c r="AD16" s="12">
        <v>548</v>
      </c>
      <c r="AE16" s="12">
        <v>5872.3373234999999</v>
      </c>
      <c r="AF16" s="12">
        <v>0</v>
      </c>
      <c r="AG16" s="12">
        <v>0</v>
      </c>
      <c r="AH16" s="12">
        <v>0</v>
      </c>
      <c r="AI16" s="12">
        <v>0</v>
      </c>
      <c r="AJ16" s="12">
        <v>70</v>
      </c>
      <c r="AK16" s="12">
        <v>70.301431600000001</v>
      </c>
      <c r="AL16" s="12">
        <v>836</v>
      </c>
      <c r="AM16" s="12">
        <v>7252.8607683999999</v>
      </c>
      <c r="AN16" s="12">
        <v>3</v>
      </c>
      <c r="AO16" s="12">
        <v>12521.6382818</v>
      </c>
      <c r="AP16" s="12">
        <v>17</v>
      </c>
      <c r="AQ16" s="12">
        <v>452.01873660000001</v>
      </c>
      <c r="AR16" s="12">
        <v>999</v>
      </c>
      <c r="AS16" s="12">
        <v>36523.018996400002</v>
      </c>
      <c r="AT16" s="12">
        <v>748</v>
      </c>
      <c r="AU16" s="12">
        <v>5014.5656687000001</v>
      </c>
      <c r="AV16" s="12">
        <v>3563</v>
      </c>
      <c r="AW16" s="12">
        <v>718194.2293143</v>
      </c>
      <c r="AX16" s="12">
        <v>5330</v>
      </c>
      <c r="AY16" s="12">
        <v>772705.4709978</v>
      </c>
      <c r="AZ16" s="12">
        <v>1702</v>
      </c>
      <c r="BA16" s="12">
        <v>6818.3974908</v>
      </c>
      <c r="BB16" s="12">
        <f t="shared" si="0"/>
        <v>235</v>
      </c>
      <c r="BC16" s="12">
        <f t="shared" si="1"/>
        <v>1762.2407499000001</v>
      </c>
      <c r="BD16" s="12">
        <f t="shared" si="2"/>
        <v>1547</v>
      </c>
      <c r="BE16" s="12">
        <f t="shared" si="3"/>
        <v>42395.356319900005</v>
      </c>
    </row>
    <row r="17" spans="3:57" s="1" customFormat="1" ht="19.149999999999999" customHeight="1" x14ac:dyDescent="0.25">
      <c r="C17" s="11" t="s">
        <v>38</v>
      </c>
      <c r="D17" s="12">
        <v>53</v>
      </c>
      <c r="E17" s="12">
        <v>3713.3357731999999</v>
      </c>
      <c r="F17" s="12">
        <v>3</v>
      </c>
      <c r="G17" s="12">
        <v>239.84751460000001</v>
      </c>
      <c r="H17" s="12">
        <v>35</v>
      </c>
      <c r="I17" s="12">
        <v>169.8831744</v>
      </c>
      <c r="J17" s="12">
        <v>15</v>
      </c>
      <c r="K17" s="12">
        <v>3303.6050842</v>
      </c>
      <c r="L17" s="12">
        <v>10</v>
      </c>
      <c r="M17" s="12">
        <v>2676.1814353999998</v>
      </c>
      <c r="N17" s="12">
        <v>19</v>
      </c>
      <c r="O17" s="12">
        <v>876.41743589999999</v>
      </c>
      <c r="P17" s="12">
        <v>799</v>
      </c>
      <c r="Q17" s="12">
        <v>9474.2380472999994</v>
      </c>
      <c r="R17" s="12">
        <v>87</v>
      </c>
      <c r="S17" s="12">
        <v>6384.4351306999997</v>
      </c>
      <c r="T17" s="12">
        <v>13</v>
      </c>
      <c r="U17" s="12">
        <v>2034.5684928999999</v>
      </c>
      <c r="V17" s="12">
        <v>80</v>
      </c>
      <c r="W17" s="12">
        <v>302.48822480000001</v>
      </c>
      <c r="X17" s="12">
        <v>998</v>
      </c>
      <c r="Y17" s="12">
        <v>19072.147331600001</v>
      </c>
      <c r="Z17" s="12">
        <v>0</v>
      </c>
      <c r="AA17" s="12">
        <v>0</v>
      </c>
      <c r="AB17" s="12">
        <v>136</v>
      </c>
      <c r="AC17" s="12">
        <v>1004.6717875000001</v>
      </c>
      <c r="AD17" s="12">
        <v>310</v>
      </c>
      <c r="AE17" s="12">
        <v>3072.3533375000002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0</v>
      </c>
      <c r="AL17" s="12">
        <v>446</v>
      </c>
      <c r="AM17" s="12">
        <v>4077.0251250000001</v>
      </c>
      <c r="AN17" s="12">
        <v>0</v>
      </c>
      <c r="AO17" s="12">
        <v>0</v>
      </c>
      <c r="AP17" s="12">
        <v>3</v>
      </c>
      <c r="AQ17" s="12">
        <v>28.754301699999999</v>
      </c>
      <c r="AR17" s="12">
        <v>73</v>
      </c>
      <c r="AS17" s="12">
        <v>1170.4944175000001</v>
      </c>
      <c r="AT17" s="12">
        <v>1912</v>
      </c>
      <c r="AU17" s="12">
        <v>34137.7878337</v>
      </c>
      <c r="AV17" s="12">
        <v>559</v>
      </c>
      <c r="AW17" s="12">
        <v>19964.318096999999</v>
      </c>
      <c r="AX17" s="12">
        <v>2547</v>
      </c>
      <c r="AY17" s="12">
        <v>55301.3546499</v>
      </c>
      <c r="AZ17" s="12">
        <v>88</v>
      </c>
      <c r="BA17" s="12">
        <v>841.36661630000003</v>
      </c>
      <c r="BB17" s="12">
        <f t="shared" si="0"/>
        <v>139</v>
      </c>
      <c r="BC17" s="12">
        <f t="shared" si="1"/>
        <v>1033.4260892</v>
      </c>
      <c r="BD17" s="12">
        <f t="shared" si="2"/>
        <v>383</v>
      </c>
      <c r="BE17" s="12">
        <f t="shared" si="3"/>
        <v>4242.8477550000007</v>
      </c>
    </row>
    <row r="18" spans="3:57" s="1" customFormat="1" ht="19.149999999999999" customHeight="1" x14ac:dyDescent="0.25">
      <c r="C18" s="11" t="s">
        <v>39</v>
      </c>
      <c r="D18" s="12">
        <v>56</v>
      </c>
      <c r="E18" s="12">
        <v>341.45392729999998</v>
      </c>
      <c r="F18" s="12">
        <v>14</v>
      </c>
      <c r="G18" s="12">
        <v>689.08783000000005</v>
      </c>
      <c r="H18" s="12">
        <v>24</v>
      </c>
      <c r="I18" s="12">
        <v>1377.4882437000001</v>
      </c>
      <c r="J18" s="12">
        <v>4</v>
      </c>
      <c r="K18" s="12">
        <v>1090.2795447000001</v>
      </c>
      <c r="L18" s="12">
        <v>12</v>
      </c>
      <c r="M18" s="12">
        <v>2126.387909</v>
      </c>
      <c r="N18" s="12">
        <v>557</v>
      </c>
      <c r="O18" s="12">
        <v>15547.686253899999</v>
      </c>
      <c r="P18" s="12">
        <v>286</v>
      </c>
      <c r="Q18" s="12">
        <v>8697.5557057999995</v>
      </c>
      <c r="R18" s="12">
        <v>16</v>
      </c>
      <c r="S18" s="12">
        <v>9230.8254579000004</v>
      </c>
      <c r="T18" s="12">
        <v>0</v>
      </c>
      <c r="U18" s="12">
        <v>0</v>
      </c>
      <c r="V18" s="12">
        <v>0</v>
      </c>
      <c r="W18" s="12">
        <v>0</v>
      </c>
      <c r="X18" s="12">
        <v>859</v>
      </c>
      <c r="Y18" s="12">
        <v>33476.067417600003</v>
      </c>
      <c r="Z18" s="12">
        <v>0</v>
      </c>
      <c r="AA18" s="12">
        <v>0</v>
      </c>
      <c r="AB18" s="12">
        <v>51</v>
      </c>
      <c r="AC18" s="12">
        <v>329.66039089999998</v>
      </c>
      <c r="AD18" s="12">
        <v>184</v>
      </c>
      <c r="AE18" s="12">
        <v>1794.2676358000001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0</v>
      </c>
      <c r="AL18" s="12">
        <v>235</v>
      </c>
      <c r="AM18" s="12">
        <v>2123.9280266999999</v>
      </c>
      <c r="AN18" s="12">
        <v>3</v>
      </c>
      <c r="AO18" s="12">
        <v>561.16507309999997</v>
      </c>
      <c r="AP18" s="12">
        <v>12</v>
      </c>
      <c r="AQ18" s="12">
        <v>202.72859650000001</v>
      </c>
      <c r="AR18" s="12">
        <v>1043</v>
      </c>
      <c r="AS18" s="12">
        <v>28747.477952699999</v>
      </c>
      <c r="AT18" s="12">
        <v>1352</v>
      </c>
      <c r="AU18" s="12">
        <v>8986.8943600000002</v>
      </c>
      <c r="AV18" s="12">
        <v>79</v>
      </c>
      <c r="AW18" s="12">
        <v>717082.71954429999</v>
      </c>
      <c r="AX18" s="12">
        <v>2489</v>
      </c>
      <c r="AY18" s="12">
        <v>755580.98552660004</v>
      </c>
      <c r="AZ18" s="12">
        <v>222</v>
      </c>
      <c r="BA18" s="12">
        <v>1091.0081478</v>
      </c>
      <c r="BB18" s="12">
        <f t="shared" si="0"/>
        <v>63</v>
      </c>
      <c r="BC18" s="12">
        <f t="shared" si="1"/>
        <v>532.38898740000002</v>
      </c>
      <c r="BD18" s="12">
        <f t="shared" si="2"/>
        <v>1227</v>
      </c>
      <c r="BE18" s="12">
        <f t="shared" si="3"/>
        <v>30541.745588499998</v>
      </c>
    </row>
    <row r="19" spans="3:57" s="1" customFormat="1" ht="19.149999999999999" customHeight="1" x14ac:dyDescent="0.25">
      <c r="C19" s="11" t="s">
        <v>40</v>
      </c>
      <c r="D19" s="12">
        <v>60</v>
      </c>
      <c r="E19" s="12">
        <v>952.66720580000003</v>
      </c>
      <c r="F19" s="12">
        <v>64</v>
      </c>
      <c r="G19" s="12">
        <v>1584.6827615</v>
      </c>
      <c r="H19" s="12">
        <v>30</v>
      </c>
      <c r="I19" s="12">
        <v>1444.7028863999999</v>
      </c>
      <c r="J19" s="12">
        <v>0</v>
      </c>
      <c r="K19" s="12">
        <v>0</v>
      </c>
      <c r="L19" s="12">
        <v>43</v>
      </c>
      <c r="M19" s="12">
        <v>6594.0053986000003</v>
      </c>
      <c r="N19" s="12">
        <v>428</v>
      </c>
      <c r="O19" s="12">
        <v>8696.5160689999993</v>
      </c>
      <c r="P19" s="12">
        <v>35</v>
      </c>
      <c r="Q19" s="12">
        <v>4465.8925654000004</v>
      </c>
      <c r="R19" s="12">
        <v>8</v>
      </c>
      <c r="S19" s="12">
        <v>2916.1897468000002</v>
      </c>
      <c r="T19" s="12">
        <v>0</v>
      </c>
      <c r="U19" s="12">
        <v>0</v>
      </c>
      <c r="V19" s="12">
        <v>0</v>
      </c>
      <c r="W19" s="12">
        <v>0</v>
      </c>
      <c r="X19" s="12">
        <v>471</v>
      </c>
      <c r="Y19" s="12">
        <v>16078.598381199999</v>
      </c>
      <c r="Z19" s="12">
        <v>0</v>
      </c>
      <c r="AA19" s="12">
        <v>0</v>
      </c>
      <c r="AB19" s="12">
        <v>22</v>
      </c>
      <c r="AC19" s="12">
        <v>119.75427070000001</v>
      </c>
      <c r="AD19" s="12">
        <v>168</v>
      </c>
      <c r="AE19" s="12">
        <v>2030.9027116</v>
      </c>
      <c r="AF19" s="12">
        <v>0</v>
      </c>
      <c r="AG19" s="12">
        <v>0</v>
      </c>
      <c r="AH19" s="12">
        <v>0</v>
      </c>
      <c r="AI19" s="12">
        <v>0</v>
      </c>
      <c r="AJ19" s="12">
        <v>13</v>
      </c>
      <c r="AK19" s="12">
        <v>37.862153300000003</v>
      </c>
      <c r="AL19" s="12">
        <v>203</v>
      </c>
      <c r="AM19" s="12">
        <v>2188.5191356</v>
      </c>
      <c r="AN19" s="12">
        <v>139</v>
      </c>
      <c r="AO19" s="12">
        <v>30290.3475793</v>
      </c>
      <c r="AP19" s="12">
        <v>8</v>
      </c>
      <c r="AQ19" s="12">
        <v>145.3892965</v>
      </c>
      <c r="AR19" s="12">
        <v>219</v>
      </c>
      <c r="AS19" s="12">
        <v>9331.4479009000006</v>
      </c>
      <c r="AT19" s="12">
        <v>104</v>
      </c>
      <c r="AU19" s="12">
        <v>268.43595579999999</v>
      </c>
      <c r="AV19" s="12">
        <v>968</v>
      </c>
      <c r="AW19" s="12">
        <v>72853.778138099995</v>
      </c>
      <c r="AX19" s="12">
        <v>1438</v>
      </c>
      <c r="AY19" s="12">
        <v>112889.39887059999</v>
      </c>
      <c r="AZ19" s="12">
        <v>159</v>
      </c>
      <c r="BA19" s="12">
        <v>1237.2247603000001</v>
      </c>
      <c r="BB19" s="12">
        <f t="shared" si="0"/>
        <v>30</v>
      </c>
      <c r="BC19" s="12">
        <f t="shared" si="1"/>
        <v>265.14356720000001</v>
      </c>
      <c r="BD19" s="12">
        <f t="shared" si="2"/>
        <v>387</v>
      </c>
      <c r="BE19" s="12">
        <f t="shared" si="3"/>
        <v>11362.3506125</v>
      </c>
    </row>
    <row r="20" spans="3:57" s="1" customFormat="1" ht="19.149999999999999" customHeight="1" x14ac:dyDescent="0.25">
      <c r="C20" s="11" t="s">
        <v>41</v>
      </c>
      <c r="D20" s="12">
        <v>328</v>
      </c>
      <c r="E20" s="12">
        <v>1349.4767563</v>
      </c>
      <c r="F20" s="12">
        <v>321</v>
      </c>
      <c r="G20" s="12">
        <v>642.96007359999999</v>
      </c>
      <c r="H20" s="12">
        <v>172</v>
      </c>
      <c r="I20" s="12">
        <v>312.82156279999998</v>
      </c>
      <c r="J20" s="12">
        <v>39</v>
      </c>
      <c r="K20" s="12">
        <v>751.86486449999995</v>
      </c>
      <c r="L20" s="12">
        <v>143</v>
      </c>
      <c r="M20" s="12">
        <v>8131.3356076999999</v>
      </c>
      <c r="N20" s="12">
        <v>2979</v>
      </c>
      <c r="O20" s="12">
        <v>28606.412461399999</v>
      </c>
      <c r="P20" s="12">
        <v>459</v>
      </c>
      <c r="Q20" s="12">
        <v>51149.643077200002</v>
      </c>
      <c r="R20" s="12">
        <v>98</v>
      </c>
      <c r="S20" s="12">
        <v>27608.883648700001</v>
      </c>
      <c r="T20" s="12">
        <v>3</v>
      </c>
      <c r="U20" s="12">
        <v>148.49526610000001</v>
      </c>
      <c r="V20" s="12">
        <v>0</v>
      </c>
      <c r="W20" s="12">
        <v>0</v>
      </c>
      <c r="X20" s="12">
        <v>3539</v>
      </c>
      <c r="Y20" s="12">
        <v>107513.4344534</v>
      </c>
      <c r="Z20" s="12">
        <v>0</v>
      </c>
      <c r="AA20" s="12">
        <v>0</v>
      </c>
      <c r="AB20" s="12">
        <v>474</v>
      </c>
      <c r="AC20" s="12">
        <v>3142.8451605</v>
      </c>
      <c r="AD20" s="12">
        <v>981</v>
      </c>
      <c r="AE20" s="12">
        <v>8366.3032146999994</v>
      </c>
      <c r="AF20" s="12">
        <v>0</v>
      </c>
      <c r="AG20" s="12">
        <v>0</v>
      </c>
      <c r="AH20" s="12">
        <v>0</v>
      </c>
      <c r="AI20" s="12">
        <v>0</v>
      </c>
      <c r="AJ20" s="12">
        <v>56</v>
      </c>
      <c r="AK20" s="12">
        <v>8.2480387999999998</v>
      </c>
      <c r="AL20" s="12">
        <v>1511</v>
      </c>
      <c r="AM20" s="12">
        <v>11517.396414000001</v>
      </c>
      <c r="AN20" s="12">
        <v>59</v>
      </c>
      <c r="AO20" s="12">
        <v>355367.17305560003</v>
      </c>
      <c r="AP20" s="12">
        <v>103</v>
      </c>
      <c r="AQ20" s="12">
        <v>2045.7148122999999</v>
      </c>
      <c r="AR20" s="12">
        <v>3398</v>
      </c>
      <c r="AS20" s="12">
        <v>103326.09135620001</v>
      </c>
      <c r="AT20" s="12">
        <v>2319</v>
      </c>
      <c r="AU20" s="12">
        <v>5645.7726234000002</v>
      </c>
      <c r="AV20" s="12">
        <v>7549</v>
      </c>
      <c r="AW20" s="12">
        <v>648675.59667090001</v>
      </c>
      <c r="AX20" s="12">
        <v>13428</v>
      </c>
      <c r="AY20" s="12">
        <v>1115060.3485184</v>
      </c>
      <c r="AZ20" s="12">
        <v>2080</v>
      </c>
      <c r="BA20" s="12">
        <v>9286.2494511999994</v>
      </c>
      <c r="BB20" s="12">
        <f t="shared" si="0"/>
        <v>577</v>
      </c>
      <c r="BC20" s="12">
        <f t="shared" si="1"/>
        <v>5188.5599727999997</v>
      </c>
      <c r="BD20" s="12">
        <f t="shared" si="2"/>
        <v>4379</v>
      </c>
      <c r="BE20" s="12">
        <f t="shared" si="3"/>
        <v>111692.39457090001</v>
      </c>
    </row>
    <row r="21" spans="3:57" s="1" customFormat="1" ht="19.149999999999999" customHeight="1" x14ac:dyDescent="0.25">
      <c r="C21" s="11" t="s">
        <v>42</v>
      </c>
      <c r="D21" s="12">
        <v>33</v>
      </c>
      <c r="E21" s="12">
        <v>263.77904999999998</v>
      </c>
      <c r="F21" s="12">
        <v>30</v>
      </c>
      <c r="G21" s="12">
        <v>325.44072</v>
      </c>
      <c r="H21" s="12">
        <v>14</v>
      </c>
      <c r="I21" s="12">
        <v>30.516259999999999</v>
      </c>
      <c r="J21" s="12">
        <v>3</v>
      </c>
      <c r="K21" s="12">
        <v>1123.0867699999999</v>
      </c>
      <c r="L21" s="12">
        <v>43</v>
      </c>
      <c r="M21" s="12">
        <v>7793.81412</v>
      </c>
      <c r="N21" s="12">
        <v>1412</v>
      </c>
      <c r="O21" s="12">
        <v>12161.21506</v>
      </c>
      <c r="P21" s="12">
        <v>107</v>
      </c>
      <c r="Q21" s="12">
        <v>8127.3820500000002</v>
      </c>
      <c r="R21" s="12">
        <v>21</v>
      </c>
      <c r="S21" s="12">
        <v>8211.9171999999999</v>
      </c>
      <c r="T21" s="12">
        <v>2</v>
      </c>
      <c r="U21" s="12">
        <v>6.6171499999999996</v>
      </c>
      <c r="V21" s="12">
        <v>0</v>
      </c>
      <c r="W21" s="12">
        <v>0</v>
      </c>
      <c r="X21" s="12">
        <v>1542</v>
      </c>
      <c r="Y21" s="12">
        <v>28507.131460000001</v>
      </c>
      <c r="Z21" s="12">
        <v>0</v>
      </c>
      <c r="AA21" s="12">
        <v>0</v>
      </c>
      <c r="AB21" s="12">
        <v>100</v>
      </c>
      <c r="AC21" s="12">
        <v>567.57683999999995</v>
      </c>
      <c r="AD21" s="12">
        <v>606</v>
      </c>
      <c r="AE21" s="12">
        <v>3714.9816799999999</v>
      </c>
      <c r="AF21" s="12">
        <v>2</v>
      </c>
      <c r="AG21" s="12">
        <v>6.3899999999999998E-3</v>
      </c>
      <c r="AH21" s="12">
        <v>0</v>
      </c>
      <c r="AI21" s="12">
        <v>0</v>
      </c>
      <c r="AJ21" s="12">
        <v>192</v>
      </c>
      <c r="AK21" s="12">
        <v>52.236899999999999</v>
      </c>
      <c r="AL21" s="12">
        <v>900</v>
      </c>
      <c r="AM21" s="12">
        <v>4334.8018099999999</v>
      </c>
      <c r="AN21" s="12">
        <v>0</v>
      </c>
      <c r="AO21" s="12">
        <v>0</v>
      </c>
      <c r="AP21" s="12">
        <v>39</v>
      </c>
      <c r="AQ21" s="12">
        <v>664.74845000000005</v>
      </c>
      <c r="AR21" s="12">
        <v>908</v>
      </c>
      <c r="AS21" s="12">
        <v>22336.526020000001</v>
      </c>
      <c r="AT21" s="12">
        <v>458</v>
      </c>
      <c r="AU21" s="12">
        <v>789.95614</v>
      </c>
      <c r="AV21" s="12">
        <v>3770</v>
      </c>
      <c r="AW21" s="12">
        <v>41264.915050399999</v>
      </c>
      <c r="AX21" s="12">
        <v>5175</v>
      </c>
      <c r="AY21" s="12">
        <v>65056.145660399998</v>
      </c>
      <c r="AZ21" s="12">
        <v>2702</v>
      </c>
      <c r="BA21" s="12">
        <v>146564.4622146</v>
      </c>
      <c r="BB21" s="12">
        <f t="shared" si="0"/>
        <v>139</v>
      </c>
      <c r="BC21" s="12">
        <f t="shared" si="1"/>
        <v>1232.32529</v>
      </c>
      <c r="BD21" s="12">
        <f t="shared" si="2"/>
        <v>1514</v>
      </c>
      <c r="BE21" s="12">
        <f t="shared" si="3"/>
        <v>26051.507700000002</v>
      </c>
    </row>
    <row r="22" spans="3:57" s="1" customFormat="1" ht="19.149999999999999" customHeight="1" x14ac:dyDescent="0.25">
      <c r="C22" s="11" t="s">
        <v>43</v>
      </c>
      <c r="D22" s="12">
        <v>54</v>
      </c>
      <c r="E22" s="12">
        <v>46.568030200000003</v>
      </c>
      <c r="F22" s="12">
        <v>53</v>
      </c>
      <c r="G22" s="12">
        <v>313.50446340000002</v>
      </c>
      <c r="H22" s="12">
        <v>0</v>
      </c>
      <c r="I22" s="12">
        <v>0</v>
      </c>
      <c r="J22" s="12">
        <v>4</v>
      </c>
      <c r="K22" s="12">
        <v>780.29885999999999</v>
      </c>
      <c r="L22" s="12">
        <v>24</v>
      </c>
      <c r="M22" s="12">
        <v>6198.7227942</v>
      </c>
      <c r="N22" s="12">
        <v>2029</v>
      </c>
      <c r="O22" s="12">
        <v>34694.757435899999</v>
      </c>
      <c r="P22" s="12">
        <v>299</v>
      </c>
      <c r="Q22" s="12">
        <v>45175.463086199998</v>
      </c>
      <c r="R22" s="12">
        <v>179</v>
      </c>
      <c r="S22" s="12">
        <v>48849.576288999997</v>
      </c>
      <c r="T22" s="12">
        <v>0</v>
      </c>
      <c r="U22" s="12">
        <v>0</v>
      </c>
      <c r="V22" s="12">
        <v>13</v>
      </c>
      <c r="W22" s="12">
        <v>823.2350897</v>
      </c>
      <c r="X22" s="12">
        <v>2520</v>
      </c>
      <c r="Y22" s="12">
        <v>129543.03190079999</v>
      </c>
      <c r="Z22" s="12">
        <v>7</v>
      </c>
      <c r="AA22" s="12">
        <v>189.77338549999999</v>
      </c>
      <c r="AB22" s="12">
        <v>1369</v>
      </c>
      <c r="AC22" s="12">
        <v>6280.6220819</v>
      </c>
      <c r="AD22" s="12">
        <v>5209</v>
      </c>
      <c r="AE22" s="12">
        <v>44542.556399699999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0</v>
      </c>
      <c r="AL22" s="12">
        <v>6585</v>
      </c>
      <c r="AM22" s="12">
        <v>51012.951867099997</v>
      </c>
      <c r="AN22" s="12">
        <v>0</v>
      </c>
      <c r="AO22" s="12">
        <v>0</v>
      </c>
      <c r="AP22" s="12">
        <v>212</v>
      </c>
      <c r="AQ22" s="12">
        <v>1565.246476</v>
      </c>
      <c r="AR22" s="12">
        <v>17387</v>
      </c>
      <c r="AS22" s="12">
        <v>304263.39177809999</v>
      </c>
      <c r="AT22" s="12">
        <v>8711</v>
      </c>
      <c r="AU22" s="12">
        <v>11747.3017561</v>
      </c>
      <c r="AV22" s="12">
        <v>70263</v>
      </c>
      <c r="AW22" s="12">
        <v>1336480.1315949999</v>
      </c>
      <c r="AX22" s="12">
        <v>96573</v>
      </c>
      <c r="AY22" s="12">
        <v>1654056.0716051999</v>
      </c>
      <c r="AZ22" s="12">
        <v>1099</v>
      </c>
      <c r="BA22" s="12">
        <v>8215.2527955000005</v>
      </c>
      <c r="BB22" s="12">
        <f t="shared" si="0"/>
        <v>1581</v>
      </c>
      <c r="BC22" s="12">
        <f t="shared" si="1"/>
        <v>7845.8685579000003</v>
      </c>
      <c r="BD22" s="12">
        <f t="shared" si="2"/>
        <v>22596</v>
      </c>
      <c r="BE22" s="12">
        <f t="shared" si="3"/>
        <v>348805.94817779999</v>
      </c>
    </row>
    <row r="23" spans="3:57" s="1" customFormat="1" ht="19.149999999999999" customHeight="1" x14ac:dyDescent="0.25">
      <c r="C23" s="11" t="s">
        <v>44</v>
      </c>
      <c r="D23" s="12">
        <v>31</v>
      </c>
      <c r="E23" s="12">
        <v>66.810354200000006</v>
      </c>
      <c r="F23" s="12">
        <v>72</v>
      </c>
      <c r="G23" s="12">
        <v>92.122897600000002</v>
      </c>
      <c r="H23" s="12">
        <v>0</v>
      </c>
      <c r="I23" s="12">
        <v>0</v>
      </c>
      <c r="J23" s="12">
        <v>0</v>
      </c>
      <c r="K23" s="12">
        <v>0</v>
      </c>
      <c r="L23" s="12">
        <v>34</v>
      </c>
      <c r="M23" s="12">
        <v>424.29265900000001</v>
      </c>
      <c r="N23" s="12">
        <v>1156</v>
      </c>
      <c r="O23" s="12">
        <v>6629.6797571999996</v>
      </c>
      <c r="P23" s="12">
        <v>49</v>
      </c>
      <c r="Q23" s="12">
        <v>4370.3067639000001</v>
      </c>
      <c r="R23" s="12">
        <v>12</v>
      </c>
      <c r="S23" s="12">
        <v>4560.8441951000004</v>
      </c>
      <c r="T23" s="12">
        <v>0</v>
      </c>
      <c r="U23" s="12">
        <v>0</v>
      </c>
      <c r="V23" s="12">
        <v>0</v>
      </c>
      <c r="W23" s="12">
        <v>0</v>
      </c>
      <c r="X23" s="12">
        <v>1217</v>
      </c>
      <c r="Y23" s="12">
        <v>15560.8307162</v>
      </c>
      <c r="Z23" s="12">
        <v>8</v>
      </c>
      <c r="AA23" s="12">
        <v>5602.5234861999998</v>
      </c>
      <c r="AB23" s="12">
        <v>39</v>
      </c>
      <c r="AC23" s="12">
        <v>214.9217802</v>
      </c>
      <c r="AD23" s="12">
        <v>252</v>
      </c>
      <c r="AE23" s="12">
        <v>2341.3078178999999</v>
      </c>
      <c r="AF23" s="12">
        <v>1</v>
      </c>
      <c r="AG23" s="12">
        <v>19993.95622</v>
      </c>
      <c r="AH23" s="12">
        <v>0</v>
      </c>
      <c r="AI23" s="12">
        <v>0</v>
      </c>
      <c r="AJ23" s="12">
        <v>272</v>
      </c>
      <c r="AK23" s="12">
        <v>1695.5296002</v>
      </c>
      <c r="AL23" s="12">
        <v>572</v>
      </c>
      <c r="AM23" s="12">
        <v>29848.238904500002</v>
      </c>
      <c r="AN23" s="12">
        <v>0</v>
      </c>
      <c r="AO23" s="12">
        <v>0</v>
      </c>
      <c r="AP23" s="12">
        <v>2</v>
      </c>
      <c r="AQ23" s="12">
        <v>10.709861800000001</v>
      </c>
      <c r="AR23" s="12">
        <v>399</v>
      </c>
      <c r="AS23" s="12">
        <v>19367.141068100002</v>
      </c>
      <c r="AT23" s="12">
        <v>38</v>
      </c>
      <c r="AU23" s="12">
        <v>47.897261399999998</v>
      </c>
      <c r="AV23" s="12">
        <v>934</v>
      </c>
      <c r="AW23" s="12">
        <v>168975.35202270001</v>
      </c>
      <c r="AX23" s="12">
        <v>1373</v>
      </c>
      <c r="AY23" s="12">
        <v>188401.10021400001</v>
      </c>
      <c r="AZ23" s="12">
        <v>544</v>
      </c>
      <c r="BA23" s="12">
        <v>2142.9436621999998</v>
      </c>
      <c r="BB23" s="12">
        <f t="shared" si="0"/>
        <v>41</v>
      </c>
      <c r="BC23" s="12">
        <f t="shared" si="1"/>
        <v>225.631642</v>
      </c>
      <c r="BD23" s="12">
        <f t="shared" si="2"/>
        <v>651</v>
      </c>
      <c r="BE23" s="12">
        <f t="shared" si="3"/>
        <v>21708.448886000002</v>
      </c>
    </row>
    <row r="24" spans="3:57" s="1" customFormat="1" ht="19.149999999999999" customHeight="1" x14ac:dyDescent="0.25">
      <c r="C24" s="11" t="s">
        <v>45</v>
      </c>
      <c r="D24" s="12">
        <v>42</v>
      </c>
      <c r="E24" s="12">
        <v>119.3062481</v>
      </c>
      <c r="F24" s="12">
        <v>485</v>
      </c>
      <c r="G24" s="12">
        <v>1528.198281</v>
      </c>
      <c r="H24" s="12">
        <v>457</v>
      </c>
      <c r="I24" s="12">
        <v>1340.793756</v>
      </c>
      <c r="J24" s="12">
        <v>4</v>
      </c>
      <c r="K24" s="12">
        <v>526.29877139999996</v>
      </c>
      <c r="L24" s="12">
        <v>974</v>
      </c>
      <c r="M24" s="12">
        <v>3086.5033060000001</v>
      </c>
      <c r="N24" s="12">
        <v>3426</v>
      </c>
      <c r="O24" s="12">
        <v>29502.416430000001</v>
      </c>
      <c r="P24" s="12">
        <v>246</v>
      </c>
      <c r="Q24" s="12">
        <v>33652.445870000003</v>
      </c>
      <c r="R24" s="12">
        <v>77</v>
      </c>
      <c r="S24" s="12">
        <v>25182.991190000001</v>
      </c>
      <c r="T24" s="12">
        <v>7</v>
      </c>
      <c r="U24" s="12">
        <v>73.924233999999998</v>
      </c>
      <c r="V24" s="12">
        <v>0</v>
      </c>
      <c r="W24" s="12">
        <v>0</v>
      </c>
      <c r="X24" s="12">
        <v>3756</v>
      </c>
      <c r="Y24" s="12">
        <v>88411.777724</v>
      </c>
      <c r="Z24" s="12">
        <v>0</v>
      </c>
      <c r="AA24" s="12">
        <v>0</v>
      </c>
      <c r="AB24" s="12">
        <v>202</v>
      </c>
      <c r="AC24" s="12">
        <v>950.47547970000005</v>
      </c>
      <c r="AD24" s="12">
        <v>898</v>
      </c>
      <c r="AE24" s="12">
        <v>8474.0962020000006</v>
      </c>
      <c r="AF24" s="12">
        <v>0</v>
      </c>
      <c r="AG24" s="12">
        <v>0</v>
      </c>
      <c r="AH24" s="12">
        <v>0</v>
      </c>
      <c r="AI24" s="12">
        <v>0</v>
      </c>
      <c r="AJ24" s="12">
        <v>54</v>
      </c>
      <c r="AK24" s="12">
        <v>0.63883020000000001</v>
      </c>
      <c r="AL24" s="12">
        <v>1154</v>
      </c>
      <c r="AM24" s="12">
        <v>9425.2105119000007</v>
      </c>
      <c r="AN24" s="12">
        <v>23</v>
      </c>
      <c r="AO24" s="12">
        <v>5379.4496019999997</v>
      </c>
      <c r="AP24" s="12">
        <v>126</v>
      </c>
      <c r="AQ24" s="12">
        <v>2392.9553259999998</v>
      </c>
      <c r="AR24" s="12">
        <v>1053</v>
      </c>
      <c r="AS24" s="12">
        <v>40596.032850000003</v>
      </c>
      <c r="AT24" s="12">
        <v>3145</v>
      </c>
      <c r="AU24" s="12">
        <v>34143.823089999998</v>
      </c>
      <c r="AV24" s="12">
        <v>1136</v>
      </c>
      <c r="AW24" s="12">
        <v>52552.001109999997</v>
      </c>
      <c r="AX24" s="12">
        <v>5483</v>
      </c>
      <c r="AY24" s="12">
        <v>135064.26197799999</v>
      </c>
      <c r="AZ24" s="12">
        <v>1539</v>
      </c>
      <c r="BA24" s="12">
        <v>3827.254758</v>
      </c>
      <c r="BB24" s="12">
        <f t="shared" si="0"/>
        <v>328</v>
      </c>
      <c r="BC24" s="12">
        <f t="shared" si="1"/>
        <v>3343.4308056999998</v>
      </c>
      <c r="BD24" s="12">
        <f t="shared" si="2"/>
        <v>1951</v>
      </c>
      <c r="BE24" s="12">
        <f t="shared" si="3"/>
        <v>49070.129052000004</v>
      </c>
    </row>
    <row r="25" spans="3:57" s="1" customFormat="1" ht="19.149999999999999" customHeight="1" x14ac:dyDescent="0.25">
      <c r="C25" s="9" t="s">
        <v>46</v>
      </c>
      <c r="D25" s="10">
        <v>1617</v>
      </c>
      <c r="E25" s="10">
        <v>14454.973329300001</v>
      </c>
      <c r="F25" s="10">
        <v>1781</v>
      </c>
      <c r="G25" s="10">
        <v>16039.311429699999</v>
      </c>
      <c r="H25" s="10">
        <v>1150</v>
      </c>
      <c r="I25" s="10">
        <v>8476.8016411000008</v>
      </c>
      <c r="J25" s="10">
        <v>107</v>
      </c>
      <c r="K25" s="10">
        <v>25142.789880799999</v>
      </c>
      <c r="L25" s="10">
        <v>1462</v>
      </c>
      <c r="M25" s="10">
        <v>56725.922767700002</v>
      </c>
      <c r="N25" s="10">
        <v>17375</v>
      </c>
      <c r="O25" s="10">
        <v>203782.4412501</v>
      </c>
      <c r="P25" s="10">
        <v>3027</v>
      </c>
      <c r="Q25" s="10">
        <v>257518.5077967</v>
      </c>
      <c r="R25" s="10">
        <v>721</v>
      </c>
      <c r="S25" s="10">
        <v>188038.8296048</v>
      </c>
      <c r="T25" s="10">
        <v>31</v>
      </c>
      <c r="U25" s="10">
        <v>2321.9624331</v>
      </c>
      <c r="V25" s="10">
        <v>295</v>
      </c>
      <c r="W25" s="10">
        <v>1238.4717983</v>
      </c>
      <c r="X25" s="10">
        <v>21449</v>
      </c>
      <c r="Y25" s="10">
        <v>652900.21288300003</v>
      </c>
      <c r="Z25" s="10">
        <v>17</v>
      </c>
      <c r="AA25" s="10">
        <v>5792.2968717000003</v>
      </c>
      <c r="AB25" s="10">
        <v>2822</v>
      </c>
      <c r="AC25" s="10">
        <v>14935.2735018</v>
      </c>
      <c r="AD25" s="10">
        <v>10012</v>
      </c>
      <c r="AE25" s="10">
        <v>88931.278723399999</v>
      </c>
      <c r="AF25" s="10">
        <v>3</v>
      </c>
      <c r="AG25" s="10">
        <v>19993.962609999999</v>
      </c>
      <c r="AH25" s="10">
        <v>0</v>
      </c>
      <c r="AI25" s="10">
        <v>0</v>
      </c>
      <c r="AJ25" s="10">
        <v>658</v>
      </c>
      <c r="AK25" s="10">
        <v>1864.8169541</v>
      </c>
      <c r="AL25" s="10">
        <v>13512</v>
      </c>
      <c r="AM25" s="10">
        <v>131517.628661</v>
      </c>
      <c r="AN25" s="10">
        <v>278</v>
      </c>
      <c r="AO25" s="10">
        <v>414657.08358430001</v>
      </c>
      <c r="AP25" s="10">
        <v>592</v>
      </c>
      <c r="AQ25" s="10">
        <v>8956.2788185999998</v>
      </c>
      <c r="AR25" s="10">
        <v>27291</v>
      </c>
      <c r="AS25" s="10">
        <v>653243.93122010003</v>
      </c>
      <c r="AT25" s="10">
        <v>21049</v>
      </c>
      <c r="AU25" s="10">
        <v>105863.7684057</v>
      </c>
      <c r="AV25" s="10">
        <v>94672</v>
      </c>
      <c r="AW25" s="10">
        <v>3946958.7736251</v>
      </c>
      <c r="AX25" s="10">
        <v>143882</v>
      </c>
      <c r="AY25" s="10">
        <v>5129679.8356537996</v>
      </c>
      <c r="AZ25" s="10">
        <v>11094</v>
      </c>
      <c r="BA25" s="10">
        <v>185884.15462270001</v>
      </c>
      <c r="BB25" s="12">
        <f t="shared" si="0"/>
        <v>3414</v>
      </c>
      <c r="BC25" s="12">
        <f t="shared" si="1"/>
        <v>23891.552320399998</v>
      </c>
      <c r="BD25" s="12">
        <f t="shared" si="2"/>
        <v>37303</v>
      </c>
      <c r="BE25" s="12">
        <f t="shared" si="3"/>
        <v>742175.2099435</v>
      </c>
    </row>
    <row r="26" spans="3:57" s="1" customFormat="1" ht="19.149999999999999" customHeight="1" x14ac:dyDescent="0.25">
      <c r="C26" s="11" t="s">
        <v>47</v>
      </c>
      <c r="D26" s="12">
        <v>76</v>
      </c>
      <c r="E26" s="12">
        <v>746.02024549999999</v>
      </c>
      <c r="F26" s="12">
        <v>66</v>
      </c>
      <c r="G26" s="12">
        <v>266.72705660000003</v>
      </c>
      <c r="H26" s="12">
        <v>1</v>
      </c>
      <c r="I26" s="12">
        <v>0.27451999999999999</v>
      </c>
      <c r="J26" s="12">
        <v>0</v>
      </c>
      <c r="K26" s="12">
        <v>0</v>
      </c>
      <c r="L26" s="12">
        <v>43</v>
      </c>
      <c r="M26" s="12">
        <v>6672.9110792000001</v>
      </c>
      <c r="N26" s="12">
        <v>1197</v>
      </c>
      <c r="O26" s="12">
        <v>38348.3476457</v>
      </c>
      <c r="P26" s="12">
        <v>409</v>
      </c>
      <c r="Q26" s="12">
        <v>29565.5070166</v>
      </c>
      <c r="R26" s="12">
        <v>148</v>
      </c>
      <c r="S26" s="12">
        <v>13824.988583300001</v>
      </c>
      <c r="T26" s="12">
        <v>0</v>
      </c>
      <c r="U26" s="12">
        <v>0</v>
      </c>
      <c r="V26" s="12">
        <v>0</v>
      </c>
      <c r="W26" s="12">
        <v>0</v>
      </c>
      <c r="X26" s="12">
        <v>1754</v>
      </c>
      <c r="Y26" s="12">
        <v>81738.843245600001</v>
      </c>
      <c r="Z26" s="12">
        <v>0</v>
      </c>
      <c r="AA26" s="12">
        <v>0</v>
      </c>
      <c r="AB26" s="12">
        <v>100</v>
      </c>
      <c r="AC26" s="12">
        <v>559.15694450000001</v>
      </c>
      <c r="AD26" s="12">
        <v>1312</v>
      </c>
      <c r="AE26" s="12">
        <v>17176.751170200001</v>
      </c>
      <c r="AF26" s="12">
        <v>0</v>
      </c>
      <c r="AG26" s="12">
        <v>0</v>
      </c>
      <c r="AH26" s="12">
        <v>0</v>
      </c>
      <c r="AI26" s="12">
        <v>0</v>
      </c>
      <c r="AJ26" s="12">
        <v>4</v>
      </c>
      <c r="AK26" s="12">
        <v>0.2636116</v>
      </c>
      <c r="AL26" s="12">
        <v>1416</v>
      </c>
      <c r="AM26" s="12">
        <v>17736.171726299999</v>
      </c>
      <c r="AN26" s="12">
        <v>0</v>
      </c>
      <c r="AO26" s="12">
        <v>0</v>
      </c>
      <c r="AP26" s="12">
        <v>56</v>
      </c>
      <c r="AQ26" s="12">
        <v>1164.9115714</v>
      </c>
      <c r="AR26" s="12">
        <v>1354</v>
      </c>
      <c r="AS26" s="12">
        <v>51575.781766300002</v>
      </c>
      <c r="AT26" s="12">
        <v>90037</v>
      </c>
      <c r="AU26" s="12">
        <v>39967.872717500002</v>
      </c>
      <c r="AV26" s="12">
        <v>13328</v>
      </c>
      <c r="AW26" s="12">
        <v>148105.30882179999</v>
      </c>
      <c r="AX26" s="12">
        <v>104775</v>
      </c>
      <c r="AY26" s="12">
        <v>240813.87487699999</v>
      </c>
      <c r="AZ26" s="12">
        <v>443</v>
      </c>
      <c r="BA26" s="12">
        <v>3795.0562445999999</v>
      </c>
      <c r="BB26" s="12">
        <f t="shared" si="0"/>
        <v>156</v>
      </c>
      <c r="BC26" s="12">
        <f t="shared" si="1"/>
        <v>1724.0685159</v>
      </c>
      <c r="BD26" s="12">
        <f t="shared" si="2"/>
        <v>2666</v>
      </c>
      <c r="BE26" s="12">
        <f t="shared" si="3"/>
        <v>68752.532936500007</v>
      </c>
    </row>
    <row r="27" spans="3:57" s="1" customFormat="1" ht="19.149999999999999" customHeight="1" x14ac:dyDescent="0.25">
      <c r="C27" s="11" t="s">
        <v>48</v>
      </c>
      <c r="D27" s="12">
        <v>0</v>
      </c>
      <c r="E27" s="12">
        <v>0</v>
      </c>
      <c r="F27" s="12">
        <v>0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13</v>
      </c>
      <c r="O27" s="12">
        <v>1043.0125998999999</v>
      </c>
      <c r="P27" s="12">
        <v>2</v>
      </c>
      <c r="Q27" s="12">
        <v>554.50422370000001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>
        <v>0</v>
      </c>
      <c r="X27" s="12">
        <v>15</v>
      </c>
      <c r="Y27" s="12">
        <v>1597.5168236</v>
      </c>
      <c r="Z27" s="12">
        <v>0</v>
      </c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0</v>
      </c>
      <c r="AL27" s="12">
        <v>0</v>
      </c>
      <c r="AM27" s="12">
        <v>0</v>
      </c>
      <c r="AN27" s="12">
        <v>0</v>
      </c>
      <c r="AO27" s="12">
        <v>0</v>
      </c>
      <c r="AP27" s="12">
        <v>0</v>
      </c>
      <c r="AQ27" s="12">
        <v>0</v>
      </c>
      <c r="AR27" s="12">
        <v>0</v>
      </c>
      <c r="AS27" s="12">
        <v>0</v>
      </c>
      <c r="AT27" s="12">
        <v>191</v>
      </c>
      <c r="AU27" s="12">
        <v>660.86015840000005</v>
      </c>
      <c r="AV27" s="12">
        <v>1133</v>
      </c>
      <c r="AW27" s="12">
        <v>1079.6042898000001</v>
      </c>
      <c r="AX27" s="12">
        <v>1324</v>
      </c>
      <c r="AY27" s="12">
        <v>1740.4644482000001</v>
      </c>
      <c r="AZ27" s="12">
        <v>12</v>
      </c>
      <c r="BA27" s="12">
        <v>1518.5346635999999</v>
      </c>
      <c r="BB27" s="12">
        <f t="shared" si="0"/>
        <v>0</v>
      </c>
      <c r="BC27" s="12">
        <f t="shared" si="1"/>
        <v>0</v>
      </c>
      <c r="BD27" s="12">
        <f t="shared" si="2"/>
        <v>0</v>
      </c>
      <c r="BE27" s="12">
        <f t="shared" si="3"/>
        <v>0</v>
      </c>
    </row>
    <row r="28" spans="3:57" s="1" customFormat="1" ht="19.149999999999999" customHeight="1" x14ac:dyDescent="0.25">
      <c r="C28" s="11" t="s">
        <v>49</v>
      </c>
      <c r="D28" s="12">
        <v>0</v>
      </c>
      <c r="E28" s="12">
        <v>0</v>
      </c>
      <c r="F28" s="12">
        <v>104</v>
      </c>
      <c r="G28" s="12">
        <v>172.69231730000001</v>
      </c>
      <c r="H28" s="12">
        <v>104</v>
      </c>
      <c r="I28" s="12">
        <v>172.69231730000001</v>
      </c>
      <c r="J28" s="12">
        <v>0</v>
      </c>
      <c r="K28" s="12">
        <v>0</v>
      </c>
      <c r="L28" s="12">
        <v>0</v>
      </c>
      <c r="M28" s="12">
        <v>0</v>
      </c>
      <c r="N28" s="12">
        <v>1</v>
      </c>
      <c r="O28" s="12">
        <v>3.4123559999999999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0</v>
      </c>
      <c r="V28" s="12">
        <v>0</v>
      </c>
      <c r="W28" s="12">
        <v>0</v>
      </c>
      <c r="X28" s="12">
        <v>1</v>
      </c>
      <c r="Y28" s="12">
        <v>3.4123559999999999</v>
      </c>
      <c r="Z28" s="12">
        <v>0</v>
      </c>
      <c r="AA28" s="12">
        <v>0</v>
      </c>
      <c r="AB28" s="12">
        <v>0</v>
      </c>
      <c r="AC28" s="12">
        <v>0</v>
      </c>
      <c r="AD28" s="12">
        <v>1</v>
      </c>
      <c r="AE28" s="12">
        <v>1.0063211999999999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0</v>
      </c>
      <c r="AL28" s="12">
        <v>1</v>
      </c>
      <c r="AM28" s="12">
        <v>1.0063211999999999</v>
      </c>
      <c r="AN28" s="12">
        <v>0</v>
      </c>
      <c r="AO28" s="12">
        <v>0</v>
      </c>
      <c r="AP28" s="12">
        <v>0</v>
      </c>
      <c r="AQ28" s="12">
        <v>0</v>
      </c>
      <c r="AR28" s="12">
        <v>0</v>
      </c>
      <c r="AS28" s="12">
        <v>0</v>
      </c>
      <c r="AT28" s="12">
        <v>98</v>
      </c>
      <c r="AU28" s="12">
        <v>294.2921217</v>
      </c>
      <c r="AV28" s="12">
        <v>33</v>
      </c>
      <c r="AW28" s="12">
        <v>1946.1777281</v>
      </c>
      <c r="AX28" s="12">
        <v>131</v>
      </c>
      <c r="AY28" s="12">
        <v>2240.4698497999998</v>
      </c>
      <c r="AZ28" s="12">
        <v>71</v>
      </c>
      <c r="BA28" s="12">
        <v>82.678661300000002</v>
      </c>
      <c r="BB28" s="12">
        <f t="shared" si="0"/>
        <v>0</v>
      </c>
      <c r="BC28" s="12">
        <f t="shared" si="1"/>
        <v>0</v>
      </c>
      <c r="BD28" s="12">
        <f t="shared" si="2"/>
        <v>1</v>
      </c>
      <c r="BE28" s="12">
        <f t="shared" si="3"/>
        <v>1.0063211999999999</v>
      </c>
    </row>
    <row r="29" spans="3:57" s="1" customFormat="1" ht="19.149999999999999" customHeight="1" x14ac:dyDescent="0.25">
      <c r="C29" s="11" t="s">
        <v>50</v>
      </c>
      <c r="D29" s="12">
        <v>0</v>
      </c>
      <c r="E29" s="12">
        <v>0</v>
      </c>
      <c r="F29" s="12">
        <v>0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13</v>
      </c>
      <c r="O29" s="12">
        <v>351.09634679999999</v>
      </c>
      <c r="P29" s="12">
        <v>4</v>
      </c>
      <c r="Q29" s="12">
        <v>299.8201952</v>
      </c>
      <c r="R29" s="12">
        <v>1</v>
      </c>
      <c r="S29" s="12">
        <v>245.50485599999999</v>
      </c>
      <c r="T29" s="12">
        <v>0</v>
      </c>
      <c r="U29" s="12">
        <v>0</v>
      </c>
      <c r="V29" s="12">
        <v>0</v>
      </c>
      <c r="W29" s="12">
        <v>0</v>
      </c>
      <c r="X29" s="12">
        <v>18</v>
      </c>
      <c r="Y29" s="12">
        <v>896.42139799999995</v>
      </c>
      <c r="Z29" s="12">
        <v>0</v>
      </c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0</v>
      </c>
      <c r="AL29" s="12">
        <v>0</v>
      </c>
      <c r="AM29" s="12">
        <v>0</v>
      </c>
      <c r="AN29" s="12">
        <v>0</v>
      </c>
      <c r="AO29" s="12">
        <v>0</v>
      </c>
      <c r="AP29" s="12">
        <v>0</v>
      </c>
      <c r="AQ29" s="12">
        <v>0</v>
      </c>
      <c r="AR29" s="12">
        <v>4</v>
      </c>
      <c r="AS29" s="12">
        <v>71.137034999999997</v>
      </c>
      <c r="AT29" s="12">
        <v>31</v>
      </c>
      <c r="AU29" s="12">
        <v>160.7605719</v>
      </c>
      <c r="AV29" s="12">
        <v>70</v>
      </c>
      <c r="AW29" s="12">
        <v>203.59783039999999</v>
      </c>
      <c r="AX29" s="12">
        <v>105</v>
      </c>
      <c r="AY29" s="12">
        <v>435.49543729999999</v>
      </c>
      <c r="AZ29" s="12">
        <v>0</v>
      </c>
      <c r="BA29" s="12">
        <v>0</v>
      </c>
      <c r="BB29" s="12">
        <f t="shared" si="0"/>
        <v>0</v>
      </c>
      <c r="BC29" s="12">
        <f t="shared" si="1"/>
        <v>0</v>
      </c>
      <c r="BD29" s="12">
        <f t="shared" si="2"/>
        <v>4</v>
      </c>
      <c r="BE29" s="12">
        <f t="shared" si="3"/>
        <v>71.137034999999997</v>
      </c>
    </row>
    <row r="30" spans="3:57" s="1" customFormat="1" ht="19.149999999999999" customHeight="1" x14ac:dyDescent="0.25">
      <c r="C30" s="11" t="s">
        <v>51</v>
      </c>
      <c r="D30" s="12">
        <v>11</v>
      </c>
      <c r="E30" s="12">
        <v>88.93</v>
      </c>
      <c r="F30" s="12">
        <v>0</v>
      </c>
      <c r="G30" s="12">
        <v>0</v>
      </c>
      <c r="H30" s="12">
        <v>0</v>
      </c>
      <c r="I30" s="12">
        <v>0</v>
      </c>
      <c r="J30" s="12">
        <v>0</v>
      </c>
      <c r="K30" s="12">
        <v>0</v>
      </c>
      <c r="L30" s="12">
        <v>0</v>
      </c>
      <c r="M30" s="12">
        <v>0</v>
      </c>
      <c r="N30" s="12">
        <v>3</v>
      </c>
      <c r="O30" s="12">
        <v>0</v>
      </c>
      <c r="P30" s="12">
        <v>5</v>
      </c>
      <c r="Q30" s="12">
        <v>0</v>
      </c>
      <c r="R30" s="12">
        <v>0</v>
      </c>
      <c r="S30" s="12">
        <v>0</v>
      </c>
      <c r="T30" s="12">
        <v>0</v>
      </c>
      <c r="U30" s="12">
        <v>0</v>
      </c>
      <c r="V30" s="12">
        <v>0</v>
      </c>
      <c r="W30" s="12">
        <v>0</v>
      </c>
      <c r="X30" s="12">
        <v>8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7</v>
      </c>
      <c r="AE30" s="12">
        <v>81.374525500000004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0</v>
      </c>
      <c r="AL30" s="12">
        <v>7</v>
      </c>
      <c r="AM30" s="12">
        <v>81.374525500000004</v>
      </c>
      <c r="AN30" s="12">
        <v>0</v>
      </c>
      <c r="AO30" s="12">
        <v>0</v>
      </c>
      <c r="AP30" s="12">
        <v>0</v>
      </c>
      <c r="AQ30" s="12">
        <v>0</v>
      </c>
      <c r="AR30" s="12">
        <v>0</v>
      </c>
      <c r="AS30" s="12">
        <v>0</v>
      </c>
      <c r="AT30" s="12">
        <v>2</v>
      </c>
      <c r="AU30" s="12">
        <v>0</v>
      </c>
      <c r="AV30" s="12">
        <v>36</v>
      </c>
      <c r="AW30" s="12">
        <v>891.08825009999998</v>
      </c>
      <c r="AX30" s="12">
        <v>38</v>
      </c>
      <c r="AY30" s="12">
        <v>891.08825009999998</v>
      </c>
      <c r="AZ30" s="12">
        <v>7</v>
      </c>
      <c r="BA30" s="12">
        <v>27.388706299999999</v>
      </c>
      <c r="BB30" s="12">
        <f t="shared" si="0"/>
        <v>0</v>
      </c>
      <c r="BC30" s="12">
        <f t="shared" si="1"/>
        <v>0</v>
      </c>
      <c r="BD30" s="12">
        <f t="shared" si="2"/>
        <v>7</v>
      </c>
      <c r="BE30" s="12">
        <f t="shared" si="3"/>
        <v>81.374525500000004</v>
      </c>
    </row>
    <row r="31" spans="3:57" s="1" customFormat="1" ht="19.149999999999999" customHeight="1" x14ac:dyDescent="0.25">
      <c r="C31" s="11" t="s">
        <v>52</v>
      </c>
      <c r="D31" s="12">
        <v>376</v>
      </c>
      <c r="E31" s="12">
        <v>1249.0515931</v>
      </c>
      <c r="F31" s="12">
        <v>7</v>
      </c>
      <c r="G31" s="12">
        <v>79.012602299999998</v>
      </c>
      <c r="H31" s="12">
        <v>6</v>
      </c>
      <c r="I31" s="12">
        <v>109.7648616</v>
      </c>
      <c r="J31" s="12">
        <v>0</v>
      </c>
      <c r="K31" s="12">
        <v>0</v>
      </c>
      <c r="L31" s="12">
        <v>4</v>
      </c>
      <c r="M31" s="12">
        <v>422.41372150000001</v>
      </c>
      <c r="N31" s="12">
        <v>25</v>
      </c>
      <c r="O31" s="12">
        <v>1095.469413</v>
      </c>
      <c r="P31" s="12">
        <v>15</v>
      </c>
      <c r="Q31" s="12">
        <v>1426.4349557</v>
      </c>
      <c r="R31" s="12">
        <v>8</v>
      </c>
      <c r="S31" s="12">
        <v>912.57944359999999</v>
      </c>
      <c r="T31" s="12">
        <v>0</v>
      </c>
      <c r="U31" s="12">
        <v>0</v>
      </c>
      <c r="V31" s="12">
        <v>0</v>
      </c>
      <c r="W31" s="12">
        <v>0</v>
      </c>
      <c r="X31" s="12">
        <v>48</v>
      </c>
      <c r="Y31" s="12">
        <v>3434.4838123</v>
      </c>
      <c r="Z31" s="12">
        <v>0</v>
      </c>
      <c r="AA31" s="12">
        <v>0</v>
      </c>
      <c r="AB31" s="12">
        <v>1</v>
      </c>
      <c r="AC31" s="12">
        <v>10.6112018</v>
      </c>
      <c r="AD31" s="12">
        <v>17</v>
      </c>
      <c r="AE31" s="12">
        <v>141.70137460000001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0</v>
      </c>
      <c r="AL31" s="12">
        <v>18</v>
      </c>
      <c r="AM31" s="12">
        <v>152.31257640000001</v>
      </c>
      <c r="AN31" s="12">
        <v>0</v>
      </c>
      <c r="AO31" s="12">
        <v>0</v>
      </c>
      <c r="AP31" s="12">
        <v>1</v>
      </c>
      <c r="AQ31" s="12">
        <v>1.1361725</v>
      </c>
      <c r="AR31" s="12">
        <v>74</v>
      </c>
      <c r="AS31" s="12">
        <v>5906.4251358000001</v>
      </c>
      <c r="AT31" s="12">
        <v>125</v>
      </c>
      <c r="AU31" s="12">
        <v>212.35441929999999</v>
      </c>
      <c r="AV31" s="12">
        <v>969</v>
      </c>
      <c r="AW31" s="12">
        <v>89508.488080299998</v>
      </c>
      <c r="AX31" s="12">
        <v>1169</v>
      </c>
      <c r="AY31" s="12">
        <v>95628.403807900002</v>
      </c>
      <c r="AZ31" s="12">
        <v>379</v>
      </c>
      <c r="BA31" s="12">
        <v>1173.0361095000001</v>
      </c>
      <c r="BB31" s="12">
        <f t="shared" si="0"/>
        <v>2</v>
      </c>
      <c r="BC31" s="12">
        <f t="shared" si="1"/>
        <v>11.747374300000001</v>
      </c>
      <c r="BD31" s="12">
        <f t="shared" si="2"/>
        <v>91</v>
      </c>
      <c r="BE31" s="12">
        <f t="shared" si="3"/>
        <v>6048.1265104000004</v>
      </c>
    </row>
    <row r="32" spans="3:57" s="1" customFormat="1" ht="19.149999999999999" customHeight="1" x14ac:dyDescent="0.25">
      <c r="C32" s="11" t="s">
        <v>53</v>
      </c>
      <c r="D32" s="12">
        <v>97</v>
      </c>
      <c r="E32" s="12">
        <v>1708.2744499999999</v>
      </c>
      <c r="F32" s="12">
        <v>643</v>
      </c>
      <c r="G32" s="12">
        <v>18628.617099999999</v>
      </c>
      <c r="H32" s="12">
        <v>101</v>
      </c>
      <c r="I32" s="12">
        <v>14416.93492</v>
      </c>
      <c r="J32" s="12">
        <v>3</v>
      </c>
      <c r="K32" s="12">
        <v>1660.93876</v>
      </c>
      <c r="L32" s="12">
        <v>61</v>
      </c>
      <c r="M32" s="12">
        <v>23665.715619999999</v>
      </c>
      <c r="N32" s="12">
        <v>4545</v>
      </c>
      <c r="O32" s="12">
        <v>110160.17577</v>
      </c>
      <c r="P32" s="12">
        <v>1194</v>
      </c>
      <c r="Q32" s="12">
        <v>105266.19511</v>
      </c>
      <c r="R32" s="12">
        <v>4195</v>
      </c>
      <c r="S32" s="12">
        <v>88912.013030000002</v>
      </c>
      <c r="T32" s="12">
        <v>0</v>
      </c>
      <c r="U32" s="12">
        <v>0</v>
      </c>
      <c r="V32" s="12">
        <v>0</v>
      </c>
      <c r="W32" s="12">
        <v>0</v>
      </c>
      <c r="X32" s="12">
        <v>9934</v>
      </c>
      <c r="Y32" s="12">
        <v>304338.38390999998</v>
      </c>
      <c r="Z32" s="12">
        <v>0</v>
      </c>
      <c r="AA32" s="12">
        <v>0</v>
      </c>
      <c r="AB32" s="12">
        <v>12</v>
      </c>
      <c r="AC32" s="12">
        <v>59.082099999999997</v>
      </c>
      <c r="AD32" s="12">
        <v>658</v>
      </c>
      <c r="AE32" s="12">
        <v>3813.8297699999998</v>
      </c>
      <c r="AF32" s="12">
        <v>0</v>
      </c>
      <c r="AG32" s="12">
        <v>0</v>
      </c>
      <c r="AH32" s="12">
        <v>0</v>
      </c>
      <c r="AI32" s="12">
        <v>0</v>
      </c>
      <c r="AJ32" s="12">
        <v>2204</v>
      </c>
      <c r="AK32" s="12">
        <v>496.04712000000001</v>
      </c>
      <c r="AL32" s="12">
        <v>2874</v>
      </c>
      <c r="AM32" s="12">
        <v>4368.9589900000001</v>
      </c>
      <c r="AN32" s="12">
        <v>41</v>
      </c>
      <c r="AO32" s="12">
        <v>3016.6458699999998</v>
      </c>
      <c r="AP32" s="12">
        <v>3</v>
      </c>
      <c r="AQ32" s="12">
        <v>102.76304</v>
      </c>
      <c r="AR32" s="12">
        <v>1172</v>
      </c>
      <c r="AS32" s="12">
        <v>54125.516869999999</v>
      </c>
      <c r="AT32" s="12">
        <v>5239</v>
      </c>
      <c r="AU32" s="12">
        <v>20818.8259</v>
      </c>
      <c r="AV32" s="12">
        <v>156987</v>
      </c>
      <c r="AW32" s="12">
        <v>407824.13123</v>
      </c>
      <c r="AX32" s="12">
        <v>163442</v>
      </c>
      <c r="AY32" s="12">
        <v>485887.88290999999</v>
      </c>
      <c r="AZ32" s="12">
        <v>3045</v>
      </c>
      <c r="BA32" s="12">
        <v>21411.52866</v>
      </c>
      <c r="BB32" s="12">
        <f t="shared" si="0"/>
        <v>15</v>
      </c>
      <c r="BC32" s="12">
        <f t="shared" si="1"/>
        <v>161.84514000000001</v>
      </c>
      <c r="BD32" s="12">
        <f t="shared" si="2"/>
        <v>1830</v>
      </c>
      <c r="BE32" s="12">
        <f t="shared" si="3"/>
        <v>57939.346639999996</v>
      </c>
    </row>
    <row r="33" spans="3:57" s="1" customFormat="1" ht="19.149999999999999" customHeight="1" x14ac:dyDescent="0.25">
      <c r="C33" s="11" t="s">
        <v>54</v>
      </c>
      <c r="D33" s="12">
        <v>15</v>
      </c>
      <c r="E33" s="12">
        <v>178.18964109999999</v>
      </c>
      <c r="F33" s="12">
        <v>959</v>
      </c>
      <c r="G33" s="12">
        <v>4275.8024372</v>
      </c>
      <c r="H33" s="12">
        <v>816</v>
      </c>
      <c r="I33" s="12">
        <v>3879.9485086</v>
      </c>
      <c r="J33" s="12">
        <v>0</v>
      </c>
      <c r="K33" s="12">
        <v>0</v>
      </c>
      <c r="L33" s="12">
        <v>21</v>
      </c>
      <c r="M33" s="12">
        <v>555.69350599999996</v>
      </c>
      <c r="N33" s="12">
        <v>1210</v>
      </c>
      <c r="O33" s="12">
        <v>46492.077511800002</v>
      </c>
      <c r="P33" s="12">
        <v>508</v>
      </c>
      <c r="Q33" s="12">
        <v>31403.182510800001</v>
      </c>
      <c r="R33" s="12">
        <v>124</v>
      </c>
      <c r="S33" s="12">
        <v>13707.8212816</v>
      </c>
      <c r="T33" s="12">
        <v>0</v>
      </c>
      <c r="U33" s="12">
        <v>0</v>
      </c>
      <c r="V33" s="12">
        <v>0</v>
      </c>
      <c r="W33" s="12">
        <v>0</v>
      </c>
      <c r="X33" s="12">
        <v>1842</v>
      </c>
      <c r="Y33" s="12">
        <v>91603.081304199994</v>
      </c>
      <c r="Z33" s="12">
        <v>0</v>
      </c>
      <c r="AA33" s="12">
        <v>0</v>
      </c>
      <c r="AB33" s="12">
        <v>198</v>
      </c>
      <c r="AC33" s="12">
        <v>2272.70199</v>
      </c>
      <c r="AD33" s="12">
        <v>526</v>
      </c>
      <c r="AE33" s="12">
        <v>5189.9282916000002</v>
      </c>
      <c r="AF33" s="12">
        <v>0</v>
      </c>
      <c r="AG33" s="12">
        <v>0</v>
      </c>
      <c r="AH33" s="12">
        <v>0</v>
      </c>
      <c r="AI33" s="12">
        <v>0</v>
      </c>
      <c r="AJ33" s="12">
        <v>2</v>
      </c>
      <c r="AK33" s="12">
        <v>0.74636999999999998</v>
      </c>
      <c r="AL33" s="12">
        <v>726</v>
      </c>
      <c r="AM33" s="12">
        <v>7463.3766515999996</v>
      </c>
      <c r="AN33" s="12">
        <v>0</v>
      </c>
      <c r="AO33" s="12">
        <v>0</v>
      </c>
      <c r="AP33" s="12">
        <v>75</v>
      </c>
      <c r="AQ33" s="12">
        <v>1618.7078652</v>
      </c>
      <c r="AR33" s="12">
        <v>1636</v>
      </c>
      <c r="AS33" s="12">
        <v>64264.482115500003</v>
      </c>
      <c r="AT33" s="12">
        <v>5157</v>
      </c>
      <c r="AU33" s="12">
        <v>23351.837017099999</v>
      </c>
      <c r="AV33" s="12">
        <v>42181</v>
      </c>
      <c r="AW33" s="12">
        <v>159049.55759770001</v>
      </c>
      <c r="AX33" s="12">
        <v>49049</v>
      </c>
      <c r="AY33" s="12">
        <v>248284.5845955</v>
      </c>
      <c r="AZ33" s="12">
        <v>649</v>
      </c>
      <c r="BA33" s="12">
        <v>7934.7358307000004</v>
      </c>
      <c r="BB33" s="12">
        <f t="shared" si="0"/>
        <v>273</v>
      </c>
      <c r="BC33" s="12">
        <f t="shared" si="1"/>
        <v>3891.4098552</v>
      </c>
      <c r="BD33" s="12">
        <f t="shared" si="2"/>
        <v>2162</v>
      </c>
      <c r="BE33" s="12">
        <f t="shared" si="3"/>
        <v>69454.410407100004</v>
      </c>
    </row>
    <row r="34" spans="3:57" s="1" customFormat="1" ht="19.149999999999999" customHeight="1" x14ac:dyDescent="0.25">
      <c r="C34" s="11" t="s">
        <v>55</v>
      </c>
      <c r="D34" s="12">
        <v>169</v>
      </c>
      <c r="E34" s="12">
        <v>1272.6300896</v>
      </c>
      <c r="F34" s="12">
        <v>5</v>
      </c>
      <c r="G34" s="12">
        <v>2.3703983000000002</v>
      </c>
      <c r="H34" s="12">
        <v>2</v>
      </c>
      <c r="I34" s="12">
        <v>1.74169</v>
      </c>
      <c r="J34" s="12">
        <v>0</v>
      </c>
      <c r="K34" s="12">
        <v>0</v>
      </c>
      <c r="L34" s="12">
        <v>3</v>
      </c>
      <c r="M34" s="12">
        <v>8.9241869999999999</v>
      </c>
      <c r="N34" s="12">
        <v>455</v>
      </c>
      <c r="O34" s="12">
        <v>3042.1483155999999</v>
      </c>
      <c r="P34" s="12">
        <v>11</v>
      </c>
      <c r="Q34" s="12">
        <v>646.79432359999998</v>
      </c>
      <c r="R34" s="12">
        <v>1</v>
      </c>
      <c r="S34" s="12">
        <v>2259.2750538999999</v>
      </c>
      <c r="T34" s="12">
        <v>0</v>
      </c>
      <c r="U34" s="12">
        <v>0</v>
      </c>
      <c r="V34" s="12">
        <v>0</v>
      </c>
      <c r="W34" s="12">
        <v>0</v>
      </c>
      <c r="X34" s="12">
        <v>467</v>
      </c>
      <c r="Y34" s="12">
        <v>5948.2176931000004</v>
      </c>
      <c r="Z34" s="12">
        <v>0</v>
      </c>
      <c r="AA34" s="12">
        <v>0</v>
      </c>
      <c r="AB34" s="12">
        <v>45</v>
      </c>
      <c r="AC34" s="12">
        <v>192.23833740000001</v>
      </c>
      <c r="AD34" s="12">
        <v>455</v>
      </c>
      <c r="AE34" s="12">
        <v>5283.1002691000003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0</v>
      </c>
      <c r="AL34" s="12">
        <v>500</v>
      </c>
      <c r="AM34" s="12">
        <v>5475.3386065000004</v>
      </c>
      <c r="AN34" s="12">
        <v>0</v>
      </c>
      <c r="AO34" s="12">
        <v>0</v>
      </c>
      <c r="AP34" s="12">
        <v>6</v>
      </c>
      <c r="AQ34" s="12">
        <v>224.0537578</v>
      </c>
      <c r="AR34" s="12">
        <v>475</v>
      </c>
      <c r="AS34" s="12">
        <v>11829.807025599999</v>
      </c>
      <c r="AT34" s="12">
        <v>39</v>
      </c>
      <c r="AU34" s="12">
        <v>211.89507130000001</v>
      </c>
      <c r="AV34" s="12">
        <v>922</v>
      </c>
      <c r="AW34" s="12">
        <v>21929.996312499999</v>
      </c>
      <c r="AX34" s="12">
        <v>1442</v>
      </c>
      <c r="AY34" s="12">
        <v>34195.7521672</v>
      </c>
      <c r="AZ34" s="12">
        <v>293</v>
      </c>
      <c r="BA34" s="12">
        <v>2058.4039379000001</v>
      </c>
      <c r="BB34" s="12">
        <f t="shared" si="0"/>
        <v>51</v>
      </c>
      <c r="BC34" s="12">
        <f t="shared" si="1"/>
        <v>416.29209520000001</v>
      </c>
      <c r="BD34" s="12">
        <f t="shared" si="2"/>
        <v>930</v>
      </c>
      <c r="BE34" s="12">
        <f t="shared" si="3"/>
        <v>17112.907294699999</v>
      </c>
    </row>
    <row r="35" spans="3:57" s="1" customFormat="1" ht="19.149999999999999" customHeight="1" x14ac:dyDescent="0.25">
      <c r="C35" s="11" t="s">
        <v>56</v>
      </c>
      <c r="D35" s="12">
        <v>23</v>
      </c>
      <c r="E35" s="12">
        <v>837.53909950000002</v>
      </c>
      <c r="F35" s="12">
        <v>1</v>
      </c>
      <c r="G35" s="12">
        <v>4.8146899999999997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2">
        <v>0</v>
      </c>
      <c r="N35" s="12">
        <v>960</v>
      </c>
      <c r="O35" s="12">
        <v>31931.729556999999</v>
      </c>
      <c r="P35" s="12">
        <v>296</v>
      </c>
      <c r="Q35" s="12">
        <v>13851.138196</v>
      </c>
      <c r="R35" s="12">
        <v>36</v>
      </c>
      <c r="S35" s="12">
        <v>2286.2004462999998</v>
      </c>
      <c r="T35" s="12">
        <v>0</v>
      </c>
      <c r="U35" s="12">
        <v>0</v>
      </c>
      <c r="V35" s="12">
        <v>0</v>
      </c>
      <c r="W35" s="12">
        <v>0</v>
      </c>
      <c r="X35" s="12">
        <v>1292</v>
      </c>
      <c r="Y35" s="12">
        <v>48069.068199300003</v>
      </c>
      <c r="Z35" s="12">
        <v>0</v>
      </c>
      <c r="AA35" s="12">
        <v>0</v>
      </c>
      <c r="AB35" s="12">
        <v>0</v>
      </c>
      <c r="AC35" s="12">
        <v>0</v>
      </c>
      <c r="AD35" s="12">
        <v>205</v>
      </c>
      <c r="AE35" s="12">
        <v>2661.7873438000001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0</v>
      </c>
      <c r="AL35" s="12">
        <v>205</v>
      </c>
      <c r="AM35" s="12">
        <v>2661.7873438000001</v>
      </c>
      <c r="AN35" s="12">
        <v>41</v>
      </c>
      <c r="AO35" s="12">
        <v>419.72334069999999</v>
      </c>
      <c r="AP35" s="12">
        <v>216</v>
      </c>
      <c r="AQ35" s="12">
        <v>4895.4461405000002</v>
      </c>
      <c r="AR35" s="12">
        <v>759</v>
      </c>
      <c r="AS35" s="12">
        <v>26758.970463000001</v>
      </c>
      <c r="AT35" s="12">
        <v>14397</v>
      </c>
      <c r="AU35" s="12">
        <v>16219.424059000001</v>
      </c>
      <c r="AV35" s="12">
        <v>43665</v>
      </c>
      <c r="AW35" s="12">
        <v>48804.815486</v>
      </c>
      <c r="AX35" s="12">
        <v>59078</v>
      </c>
      <c r="AY35" s="12">
        <v>97098.379489200001</v>
      </c>
      <c r="AZ35" s="12">
        <v>8</v>
      </c>
      <c r="BA35" s="12">
        <v>39.989144899999999</v>
      </c>
      <c r="BB35" s="12">
        <f t="shared" si="0"/>
        <v>216</v>
      </c>
      <c r="BC35" s="12">
        <f t="shared" si="1"/>
        <v>4895.4461405000002</v>
      </c>
      <c r="BD35" s="12">
        <f t="shared" si="2"/>
        <v>964</v>
      </c>
      <c r="BE35" s="12">
        <f t="shared" si="3"/>
        <v>29420.7578068</v>
      </c>
    </row>
    <row r="36" spans="3:57" s="1" customFormat="1" ht="19.149999999999999" customHeight="1" x14ac:dyDescent="0.25">
      <c r="C36" s="11" t="s">
        <v>57</v>
      </c>
      <c r="D36" s="12">
        <v>0</v>
      </c>
      <c r="E36" s="12">
        <v>0</v>
      </c>
      <c r="F36" s="12">
        <v>0</v>
      </c>
      <c r="G36" s="12">
        <v>0</v>
      </c>
      <c r="H36" s="12">
        <v>0</v>
      </c>
      <c r="I36" s="12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0</v>
      </c>
      <c r="AL36" s="12">
        <v>0</v>
      </c>
      <c r="AM36" s="12">
        <v>0</v>
      </c>
      <c r="AN36" s="12">
        <v>0</v>
      </c>
      <c r="AO36" s="12">
        <v>0</v>
      </c>
      <c r="AP36" s="12">
        <v>0</v>
      </c>
      <c r="AQ36" s="12">
        <v>0</v>
      </c>
      <c r="AR36" s="12">
        <v>0</v>
      </c>
      <c r="AS36" s="12">
        <v>0</v>
      </c>
      <c r="AT36" s="12">
        <v>0</v>
      </c>
      <c r="AU36" s="12">
        <v>0</v>
      </c>
      <c r="AV36" s="12">
        <v>0</v>
      </c>
      <c r="AW36" s="12">
        <v>0</v>
      </c>
      <c r="AX36" s="12">
        <v>0</v>
      </c>
      <c r="AY36" s="12">
        <v>0</v>
      </c>
      <c r="AZ36" s="12">
        <v>0</v>
      </c>
      <c r="BA36" s="12">
        <v>0</v>
      </c>
      <c r="BB36" s="12">
        <f t="shared" si="0"/>
        <v>0</v>
      </c>
      <c r="BC36" s="12">
        <f t="shared" si="1"/>
        <v>0</v>
      </c>
      <c r="BD36" s="12">
        <f t="shared" si="2"/>
        <v>0</v>
      </c>
      <c r="BE36" s="12">
        <f t="shared" si="3"/>
        <v>0</v>
      </c>
    </row>
    <row r="37" spans="3:57" s="1" customFormat="1" ht="19.149999999999999" customHeight="1" x14ac:dyDescent="0.25">
      <c r="C37" s="11" t="s">
        <v>58</v>
      </c>
      <c r="D37" s="12">
        <v>42</v>
      </c>
      <c r="E37" s="12">
        <v>1402.1962599999999</v>
      </c>
      <c r="F37" s="12">
        <v>2</v>
      </c>
      <c r="G37" s="12">
        <v>3.0880000000000001E-2</v>
      </c>
      <c r="H37" s="12">
        <v>2</v>
      </c>
      <c r="I37" s="12">
        <v>3.0880000000000001E-2</v>
      </c>
      <c r="J37" s="12">
        <v>0</v>
      </c>
      <c r="K37" s="12">
        <v>0</v>
      </c>
      <c r="L37" s="12">
        <v>0</v>
      </c>
      <c r="M37" s="12">
        <v>0</v>
      </c>
      <c r="N37" s="12">
        <v>1458</v>
      </c>
      <c r="O37" s="12">
        <v>3925.0739400000002</v>
      </c>
      <c r="P37" s="12">
        <v>129</v>
      </c>
      <c r="Q37" s="12">
        <v>7119.2379799999999</v>
      </c>
      <c r="R37" s="12">
        <v>28</v>
      </c>
      <c r="S37" s="12">
        <v>4711.7229200000002</v>
      </c>
      <c r="T37" s="12">
        <v>0</v>
      </c>
      <c r="U37" s="12">
        <v>0</v>
      </c>
      <c r="V37" s="12">
        <v>0</v>
      </c>
      <c r="W37" s="12">
        <v>0</v>
      </c>
      <c r="X37" s="12">
        <v>1615</v>
      </c>
      <c r="Y37" s="12">
        <v>15756.03484</v>
      </c>
      <c r="Z37" s="12">
        <v>0</v>
      </c>
      <c r="AA37" s="12">
        <v>0</v>
      </c>
      <c r="AB37" s="12">
        <v>0</v>
      </c>
      <c r="AC37" s="12">
        <v>0</v>
      </c>
      <c r="AD37" s="12">
        <v>0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0</v>
      </c>
      <c r="AL37" s="12">
        <v>0</v>
      </c>
      <c r="AM37" s="12">
        <v>0</v>
      </c>
      <c r="AN37" s="12">
        <v>0</v>
      </c>
      <c r="AO37" s="12">
        <v>0</v>
      </c>
      <c r="AP37" s="12">
        <v>0</v>
      </c>
      <c r="AQ37" s="12">
        <v>0</v>
      </c>
      <c r="AR37" s="12">
        <v>0</v>
      </c>
      <c r="AS37" s="12">
        <v>0</v>
      </c>
      <c r="AT37" s="12">
        <v>0</v>
      </c>
      <c r="AU37" s="12">
        <v>0</v>
      </c>
      <c r="AV37" s="12">
        <v>18988</v>
      </c>
      <c r="AW37" s="12">
        <v>37882.486749999996</v>
      </c>
      <c r="AX37" s="12">
        <v>18988</v>
      </c>
      <c r="AY37" s="12">
        <v>37882.486749999996</v>
      </c>
      <c r="AZ37" s="12">
        <v>731</v>
      </c>
      <c r="BA37" s="12">
        <v>219.81986000000001</v>
      </c>
      <c r="BB37" s="12">
        <f t="shared" si="0"/>
        <v>0</v>
      </c>
      <c r="BC37" s="12">
        <f t="shared" si="1"/>
        <v>0</v>
      </c>
      <c r="BD37" s="12">
        <f t="shared" si="2"/>
        <v>0</v>
      </c>
      <c r="BE37" s="12">
        <f t="shared" si="3"/>
        <v>0</v>
      </c>
    </row>
    <row r="38" spans="3:57" s="1" customFormat="1" ht="19.149999999999999" customHeight="1" x14ac:dyDescent="0.25">
      <c r="C38" s="11" t="s">
        <v>59</v>
      </c>
      <c r="D38" s="12">
        <v>0</v>
      </c>
      <c r="E38" s="12">
        <v>0</v>
      </c>
      <c r="F38" s="12">
        <v>0</v>
      </c>
      <c r="G38" s="12">
        <v>0</v>
      </c>
      <c r="H38" s="12">
        <v>0</v>
      </c>
      <c r="I38" s="12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>
        <v>0</v>
      </c>
      <c r="S38" s="12">
        <v>0</v>
      </c>
      <c r="T38" s="12">
        <v>0</v>
      </c>
      <c r="U38" s="12">
        <v>0</v>
      </c>
      <c r="V38" s="12">
        <v>0</v>
      </c>
      <c r="W38" s="12">
        <v>0</v>
      </c>
      <c r="X38" s="12">
        <v>0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0</v>
      </c>
      <c r="AL38" s="12">
        <v>0</v>
      </c>
      <c r="AM38" s="12">
        <v>0</v>
      </c>
      <c r="AN38" s="12">
        <v>0</v>
      </c>
      <c r="AO38" s="12">
        <v>0</v>
      </c>
      <c r="AP38" s="12">
        <v>0</v>
      </c>
      <c r="AQ38" s="12">
        <v>0</v>
      </c>
      <c r="AR38" s="12">
        <v>0</v>
      </c>
      <c r="AS38" s="12">
        <v>0</v>
      </c>
      <c r="AT38" s="12">
        <v>0</v>
      </c>
      <c r="AU38" s="12">
        <v>0</v>
      </c>
      <c r="AV38" s="12">
        <v>0</v>
      </c>
      <c r="AW38" s="12">
        <v>0</v>
      </c>
      <c r="AX38" s="12">
        <v>0</v>
      </c>
      <c r="AY38" s="12">
        <v>0</v>
      </c>
      <c r="AZ38" s="12">
        <v>0</v>
      </c>
      <c r="BA38" s="12">
        <v>0</v>
      </c>
      <c r="BB38" s="12">
        <f t="shared" si="0"/>
        <v>0</v>
      </c>
      <c r="BC38" s="12">
        <f t="shared" si="1"/>
        <v>0</v>
      </c>
      <c r="BD38" s="12">
        <f t="shared" si="2"/>
        <v>0</v>
      </c>
      <c r="BE38" s="12">
        <f t="shared" si="3"/>
        <v>0</v>
      </c>
    </row>
    <row r="39" spans="3:57" s="1" customFormat="1" ht="19.149999999999999" customHeight="1" x14ac:dyDescent="0.25">
      <c r="C39" s="11" t="s">
        <v>60</v>
      </c>
      <c r="D39" s="12">
        <v>0</v>
      </c>
      <c r="E39" s="12">
        <v>0</v>
      </c>
      <c r="F39" s="12">
        <v>2</v>
      </c>
      <c r="G39" s="12">
        <v>72.650000000000006</v>
      </c>
      <c r="H39" s="12">
        <v>1</v>
      </c>
      <c r="I39" s="12">
        <v>6.65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47</v>
      </c>
      <c r="S39" s="12">
        <v>397.7629948</v>
      </c>
      <c r="T39" s="12">
        <v>16</v>
      </c>
      <c r="U39" s="12">
        <v>1249.03044</v>
      </c>
      <c r="V39" s="12">
        <v>6</v>
      </c>
      <c r="W39" s="12">
        <v>2693.7816318999999</v>
      </c>
      <c r="X39" s="12">
        <v>69</v>
      </c>
      <c r="Y39" s="12">
        <v>4340.5750667000002</v>
      </c>
      <c r="Z39" s="12">
        <v>0</v>
      </c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1</v>
      </c>
      <c r="AG39" s="12">
        <v>2.1292300000000002</v>
      </c>
      <c r="AH39" s="12">
        <v>9</v>
      </c>
      <c r="AI39" s="12">
        <v>106.07116809999999</v>
      </c>
      <c r="AJ39" s="12">
        <v>0</v>
      </c>
      <c r="AK39" s="12">
        <v>0</v>
      </c>
      <c r="AL39" s="12">
        <v>10</v>
      </c>
      <c r="AM39" s="12">
        <v>108.2003981</v>
      </c>
      <c r="AN39" s="12">
        <v>2</v>
      </c>
      <c r="AO39" s="12">
        <v>81.132451099999997</v>
      </c>
      <c r="AP39" s="12">
        <v>0</v>
      </c>
      <c r="AQ39" s="12">
        <v>0</v>
      </c>
      <c r="AR39" s="12">
        <v>16</v>
      </c>
      <c r="AS39" s="12">
        <v>440.42179959999999</v>
      </c>
      <c r="AT39" s="12">
        <v>1</v>
      </c>
      <c r="AU39" s="12">
        <v>0.17934</v>
      </c>
      <c r="AV39" s="12">
        <v>0</v>
      </c>
      <c r="AW39" s="12">
        <v>0</v>
      </c>
      <c r="AX39" s="12">
        <v>19</v>
      </c>
      <c r="AY39" s="12">
        <v>521.73359070000004</v>
      </c>
      <c r="AZ39" s="12">
        <v>2</v>
      </c>
      <c r="BA39" s="12">
        <v>893.49695459999998</v>
      </c>
      <c r="BB39" s="12">
        <f t="shared" si="0"/>
        <v>0</v>
      </c>
      <c r="BC39" s="12">
        <f t="shared" si="1"/>
        <v>0</v>
      </c>
      <c r="BD39" s="12">
        <f t="shared" si="2"/>
        <v>16</v>
      </c>
      <c r="BE39" s="12">
        <f t="shared" si="3"/>
        <v>440.42179959999999</v>
      </c>
    </row>
    <row r="40" spans="3:57" s="1" customFormat="1" ht="19.149999999999999" customHeight="1" x14ac:dyDescent="0.25">
      <c r="C40" s="11" t="s">
        <v>61</v>
      </c>
      <c r="D40" s="12">
        <v>2</v>
      </c>
      <c r="E40" s="12">
        <v>25.500829599999999</v>
      </c>
      <c r="F40" s="12">
        <v>2</v>
      </c>
      <c r="G40" s="12">
        <v>205.8589466</v>
      </c>
      <c r="H40" s="12">
        <v>0</v>
      </c>
      <c r="I40" s="12">
        <v>0</v>
      </c>
      <c r="J40" s="12">
        <v>0</v>
      </c>
      <c r="K40" s="12">
        <v>0</v>
      </c>
      <c r="L40" s="12">
        <v>0</v>
      </c>
      <c r="M40" s="12">
        <v>0</v>
      </c>
      <c r="N40" s="12">
        <v>13</v>
      </c>
      <c r="O40" s="12">
        <v>162.3167751</v>
      </c>
      <c r="P40" s="12">
        <v>12</v>
      </c>
      <c r="Q40" s="12">
        <v>834.05594389999999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>
        <v>0</v>
      </c>
      <c r="X40" s="12">
        <v>25</v>
      </c>
      <c r="Y40" s="12">
        <v>996.37271899999996</v>
      </c>
      <c r="Z40" s="12">
        <v>0</v>
      </c>
      <c r="AA40" s="12">
        <v>0</v>
      </c>
      <c r="AB40" s="12">
        <v>0</v>
      </c>
      <c r="AC40" s="12">
        <v>0</v>
      </c>
      <c r="AD40" s="12">
        <v>9</v>
      </c>
      <c r="AE40" s="12">
        <v>110.8139166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0</v>
      </c>
      <c r="AL40" s="12">
        <v>9</v>
      </c>
      <c r="AM40" s="12">
        <v>110.8139166</v>
      </c>
      <c r="AN40" s="12">
        <v>0</v>
      </c>
      <c r="AO40" s="12">
        <v>0</v>
      </c>
      <c r="AP40" s="12">
        <v>0</v>
      </c>
      <c r="AQ40" s="12">
        <v>0</v>
      </c>
      <c r="AR40" s="12">
        <v>21</v>
      </c>
      <c r="AS40" s="12">
        <v>749.4479063</v>
      </c>
      <c r="AT40" s="12">
        <v>79</v>
      </c>
      <c r="AU40" s="12">
        <v>527.46628759999999</v>
      </c>
      <c r="AV40" s="12">
        <v>29</v>
      </c>
      <c r="AW40" s="12">
        <v>947.47072060000005</v>
      </c>
      <c r="AX40" s="12">
        <v>129</v>
      </c>
      <c r="AY40" s="12">
        <v>2224.3849144999999</v>
      </c>
      <c r="AZ40" s="12">
        <v>4</v>
      </c>
      <c r="BA40" s="12">
        <v>50.725242199999997</v>
      </c>
      <c r="BB40" s="12">
        <f t="shared" si="0"/>
        <v>0</v>
      </c>
      <c r="BC40" s="12">
        <f t="shared" si="1"/>
        <v>0</v>
      </c>
      <c r="BD40" s="12">
        <f t="shared" si="2"/>
        <v>30</v>
      </c>
      <c r="BE40" s="12">
        <f t="shared" si="3"/>
        <v>860.26182289999997</v>
      </c>
    </row>
    <row r="41" spans="3:57" s="1" customFormat="1" ht="19.149999999999999" customHeight="1" x14ac:dyDescent="0.25">
      <c r="C41" s="11" t="s">
        <v>62</v>
      </c>
      <c r="D41" s="12">
        <v>64</v>
      </c>
      <c r="E41" s="12">
        <v>3303.2034497</v>
      </c>
      <c r="F41" s="12">
        <v>191</v>
      </c>
      <c r="G41" s="12">
        <v>140.51349300000001</v>
      </c>
      <c r="H41" s="12">
        <v>2</v>
      </c>
      <c r="I41" s="12">
        <v>2.0339081999999999</v>
      </c>
      <c r="J41" s="12">
        <v>0</v>
      </c>
      <c r="K41" s="12">
        <v>0</v>
      </c>
      <c r="L41" s="12">
        <v>91</v>
      </c>
      <c r="M41" s="12">
        <v>4311.1091121999998</v>
      </c>
      <c r="N41" s="12">
        <v>1812</v>
      </c>
      <c r="O41" s="12">
        <v>47575.258046800001</v>
      </c>
      <c r="P41" s="12">
        <v>1007</v>
      </c>
      <c r="Q41" s="12">
        <v>51790.368131499999</v>
      </c>
      <c r="R41" s="12">
        <v>293</v>
      </c>
      <c r="S41" s="12">
        <v>24670.093089599999</v>
      </c>
      <c r="T41" s="12">
        <v>0</v>
      </c>
      <c r="U41" s="12">
        <v>0</v>
      </c>
      <c r="V41" s="12">
        <v>0</v>
      </c>
      <c r="W41" s="12">
        <v>0</v>
      </c>
      <c r="X41" s="12">
        <v>3112</v>
      </c>
      <c r="Y41" s="12">
        <v>124035.7192679</v>
      </c>
      <c r="Z41" s="12">
        <v>0</v>
      </c>
      <c r="AA41" s="12">
        <v>0</v>
      </c>
      <c r="AB41" s="12">
        <v>0</v>
      </c>
      <c r="AC41" s="12">
        <v>0</v>
      </c>
      <c r="AD41" s="12">
        <v>29</v>
      </c>
      <c r="AE41" s="12">
        <v>348.78705350000001</v>
      </c>
      <c r="AF41" s="12">
        <v>0</v>
      </c>
      <c r="AG41" s="12">
        <v>0</v>
      </c>
      <c r="AH41" s="12">
        <v>0</v>
      </c>
      <c r="AI41" s="12">
        <v>0</v>
      </c>
      <c r="AJ41" s="12">
        <v>2</v>
      </c>
      <c r="AK41" s="12">
        <v>5.2694565000000004</v>
      </c>
      <c r="AL41" s="12">
        <v>31</v>
      </c>
      <c r="AM41" s="12">
        <v>354.05651</v>
      </c>
      <c r="AN41" s="12">
        <v>0</v>
      </c>
      <c r="AO41" s="12">
        <v>0</v>
      </c>
      <c r="AP41" s="12">
        <v>0</v>
      </c>
      <c r="AQ41" s="12">
        <v>0</v>
      </c>
      <c r="AR41" s="12">
        <v>0</v>
      </c>
      <c r="AS41" s="12">
        <v>0</v>
      </c>
      <c r="AT41" s="12">
        <v>0</v>
      </c>
      <c r="AU41" s="12">
        <v>0</v>
      </c>
      <c r="AV41" s="12">
        <v>11745</v>
      </c>
      <c r="AW41" s="12">
        <v>154481.13967639999</v>
      </c>
      <c r="AX41" s="12">
        <v>11745</v>
      </c>
      <c r="AY41" s="12">
        <v>154481.13967639999</v>
      </c>
      <c r="AZ41" s="12">
        <v>929</v>
      </c>
      <c r="BA41" s="12">
        <v>12514.263992100001</v>
      </c>
      <c r="BB41" s="12">
        <f t="shared" si="0"/>
        <v>0</v>
      </c>
      <c r="BC41" s="12">
        <f t="shared" si="1"/>
        <v>0</v>
      </c>
      <c r="BD41" s="12">
        <f t="shared" si="2"/>
        <v>29</v>
      </c>
      <c r="BE41" s="12">
        <f t="shared" si="3"/>
        <v>348.78705350000001</v>
      </c>
    </row>
    <row r="42" spans="3:57" s="1" customFormat="1" ht="19.149999999999999" customHeight="1" x14ac:dyDescent="0.25">
      <c r="C42" s="11" t="s">
        <v>63</v>
      </c>
      <c r="D42" s="12">
        <v>0</v>
      </c>
      <c r="E42" s="12">
        <v>0</v>
      </c>
      <c r="F42" s="12">
        <v>0</v>
      </c>
      <c r="G42" s="12">
        <v>0</v>
      </c>
      <c r="H42" s="12">
        <v>0</v>
      </c>
      <c r="I42" s="12">
        <v>0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0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0</v>
      </c>
      <c r="AL42" s="12">
        <v>0</v>
      </c>
      <c r="AM42" s="12">
        <v>0</v>
      </c>
      <c r="AN42" s="12">
        <v>0</v>
      </c>
      <c r="AO42" s="12">
        <v>0</v>
      </c>
      <c r="AP42" s="12">
        <v>0</v>
      </c>
      <c r="AQ42" s="12">
        <v>0</v>
      </c>
      <c r="AR42" s="12">
        <v>0</v>
      </c>
      <c r="AS42" s="12">
        <v>0</v>
      </c>
      <c r="AT42" s="12">
        <v>0</v>
      </c>
      <c r="AU42" s="12">
        <v>0</v>
      </c>
      <c r="AV42" s="12">
        <v>0</v>
      </c>
      <c r="AW42" s="12">
        <v>0</v>
      </c>
      <c r="AX42" s="12">
        <v>0</v>
      </c>
      <c r="AY42" s="12">
        <v>0</v>
      </c>
      <c r="AZ42" s="12">
        <v>0</v>
      </c>
      <c r="BA42" s="12">
        <v>0</v>
      </c>
      <c r="BB42" s="12">
        <f t="shared" si="0"/>
        <v>0</v>
      </c>
      <c r="BC42" s="12">
        <f t="shared" si="1"/>
        <v>0</v>
      </c>
      <c r="BD42" s="12">
        <f t="shared" si="2"/>
        <v>0</v>
      </c>
      <c r="BE42" s="12">
        <f t="shared" si="3"/>
        <v>0</v>
      </c>
    </row>
    <row r="43" spans="3:57" s="1" customFormat="1" ht="19.149999999999999" customHeight="1" x14ac:dyDescent="0.25">
      <c r="C43" s="11" t="s">
        <v>64</v>
      </c>
      <c r="D43" s="12">
        <v>0</v>
      </c>
      <c r="E43" s="12">
        <v>0</v>
      </c>
      <c r="F43" s="12">
        <v>47527</v>
      </c>
      <c r="G43" s="12">
        <v>11828.163957799999</v>
      </c>
      <c r="H43" s="12">
        <v>37351</v>
      </c>
      <c r="I43" s="12">
        <v>9172.4819172000007</v>
      </c>
      <c r="J43" s="12">
        <v>0</v>
      </c>
      <c r="K43" s="12">
        <v>0</v>
      </c>
      <c r="L43" s="12">
        <v>0</v>
      </c>
      <c r="M43" s="12">
        <v>0</v>
      </c>
      <c r="N43" s="12">
        <v>132</v>
      </c>
      <c r="O43" s="12">
        <v>11364.424598699999</v>
      </c>
      <c r="P43" s="12">
        <v>41</v>
      </c>
      <c r="Q43" s="12">
        <v>5593.0783700000002</v>
      </c>
      <c r="R43" s="12">
        <v>3</v>
      </c>
      <c r="S43" s="12">
        <v>1482.32258</v>
      </c>
      <c r="T43" s="12">
        <v>0</v>
      </c>
      <c r="U43" s="12">
        <v>0</v>
      </c>
      <c r="V43" s="12">
        <v>0</v>
      </c>
      <c r="W43" s="12">
        <v>0</v>
      </c>
      <c r="X43" s="12">
        <v>176</v>
      </c>
      <c r="Y43" s="12">
        <v>18439.825548699999</v>
      </c>
      <c r="Z43" s="12">
        <v>0</v>
      </c>
      <c r="AA43" s="12">
        <v>0</v>
      </c>
      <c r="AB43" s="12">
        <v>0</v>
      </c>
      <c r="AC43" s="12">
        <v>0</v>
      </c>
      <c r="AD43" s="12">
        <v>30</v>
      </c>
      <c r="AE43" s="12">
        <v>400.30502999999999</v>
      </c>
      <c r="AF43" s="12">
        <v>0</v>
      </c>
      <c r="AG43" s="12">
        <v>0</v>
      </c>
      <c r="AH43" s="12">
        <v>0</v>
      </c>
      <c r="AI43" s="12">
        <v>0</v>
      </c>
      <c r="AJ43" s="12">
        <v>487</v>
      </c>
      <c r="AK43" s="12">
        <v>77.527394700000002</v>
      </c>
      <c r="AL43" s="12">
        <v>517</v>
      </c>
      <c r="AM43" s="12">
        <v>477.83242469999999</v>
      </c>
      <c r="AN43" s="12">
        <v>0</v>
      </c>
      <c r="AO43" s="12">
        <v>0</v>
      </c>
      <c r="AP43" s="12">
        <v>0</v>
      </c>
      <c r="AQ43" s="12">
        <v>0</v>
      </c>
      <c r="AR43" s="12">
        <v>205</v>
      </c>
      <c r="AS43" s="12">
        <v>24735.3891798</v>
      </c>
      <c r="AT43" s="12">
        <v>100</v>
      </c>
      <c r="AU43" s="12">
        <v>93.281700400000005</v>
      </c>
      <c r="AV43" s="12">
        <v>833</v>
      </c>
      <c r="AW43" s="12">
        <v>12240.0591487</v>
      </c>
      <c r="AX43" s="12">
        <v>1138</v>
      </c>
      <c r="AY43" s="12">
        <v>37068.730028899998</v>
      </c>
      <c r="AZ43" s="12">
        <v>48015</v>
      </c>
      <c r="BA43" s="12">
        <v>11941.4961625</v>
      </c>
      <c r="BB43" s="12">
        <f t="shared" si="0"/>
        <v>0</v>
      </c>
      <c r="BC43" s="12">
        <f t="shared" si="1"/>
        <v>0</v>
      </c>
      <c r="BD43" s="12">
        <f t="shared" si="2"/>
        <v>235</v>
      </c>
      <c r="BE43" s="12">
        <f t="shared" si="3"/>
        <v>25135.6942098</v>
      </c>
    </row>
    <row r="44" spans="3:57" s="1" customFormat="1" ht="19.149999999999999" customHeight="1" x14ac:dyDescent="0.25">
      <c r="C44" s="11" t="s">
        <v>65</v>
      </c>
      <c r="D44" s="12">
        <v>20</v>
      </c>
      <c r="E44" s="12">
        <v>103.59152</v>
      </c>
      <c r="F44" s="12">
        <v>0</v>
      </c>
      <c r="G44" s="12">
        <v>0</v>
      </c>
      <c r="H44" s="12">
        <v>19</v>
      </c>
      <c r="I44" s="12">
        <v>102.59652</v>
      </c>
      <c r="J44" s="12">
        <v>0</v>
      </c>
      <c r="K44" s="12">
        <v>0</v>
      </c>
      <c r="L44" s="12">
        <v>0</v>
      </c>
      <c r="M44" s="12">
        <v>0</v>
      </c>
      <c r="N44" s="12">
        <v>9</v>
      </c>
      <c r="O44" s="12">
        <v>98.702383499999996</v>
      </c>
      <c r="P44" s="12">
        <v>5</v>
      </c>
      <c r="Q44" s="12">
        <v>73.142328800000001</v>
      </c>
      <c r="R44" s="12">
        <v>1</v>
      </c>
      <c r="S44" s="12">
        <v>221.97662589999999</v>
      </c>
      <c r="T44" s="12">
        <v>0</v>
      </c>
      <c r="U44" s="12">
        <v>0</v>
      </c>
      <c r="V44" s="12">
        <v>0</v>
      </c>
      <c r="W44" s="12">
        <v>0</v>
      </c>
      <c r="X44" s="12">
        <v>15</v>
      </c>
      <c r="Y44" s="12">
        <v>393.82133820000001</v>
      </c>
      <c r="Z44" s="12">
        <v>0</v>
      </c>
      <c r="AA44" s="12">
        <v>0</v>
      </c>
      <c r="AB44" s="12">
        <v>3</v>
      </c>
      <c r="AC44" s="12">
        <v>14.670771</v>
      </c>
      <c r="AD44" s="12">
        <v>2</v>
      </c>
      <c r="AE44" s="12">
        <v>17.509618</v>
      </c>
      <c r="AF44" s="12">
        <v>0</v>
      </c>
      <c r="AG44" s="12">
        <v>0</v>
      </c>
      <c r="AH44" s="12">
        <v>0</v>
      </c>
      <c r="AI44" s="12">
        <v>0</v>
      </c>
      <c r="AJ44" s="12">
        <v>1</v>
      </c>
      <c r="AK44" s="12">
        <v>0</v>
      </c>
      <c r="AL44" s="12">
        <v>6</v>
      </c>
      <c r="AM44" s="12">
        <v>32.180388999999998</v>
      </c>
      <c r="AN44" s="12">
        <v>0</v>
      </c>
      <c r="AO44" s="12">
        <v>0</v>
      </c>
      <c r="AP44" s="12">
        <v>0</v>
      </c>
      <c r="AQ44" s="12">
        <v>0</v>
      </c>
      <c r="AR44" s="12">
        <v>14</v>
      </c>
      <c r="AS44" s="12">
        <v>325.67339659999999</v>
      </c>
      <c r="AT44" s="12">
        <v>107</v>
      </c>
      <c r="AU44" s="12">
        <v>412.89851320000002</v>
      </c>
      <c r="AV44" s="12">
        <v>15</v>
      </c>
      <c r="AW44" s="12">
        <v>1245.2841120000001</v>
      </c>
      <c r="AX44" s="12">
        <v>136</v>
      </c>
      <c r="AY44" s="12">
        <v>1983.8560218</v>
      </c>
      <c r="AZ44" s="12">
        <v>0</v>
      </c>
      <c r="BA44" s="12">
        <v>0</v>
      </c>
      <c r="BB44" s="12">
        <f t="shared" si="0"/>
        <v>3</v>
      </c>
      <c r="BC44" s="12">
        <f t="shared" si="1"/>
        <v>14.670771</v>
      </c>
      <c r="BD44" s="12">
        <f t="shared" si="2"/>
        <v>16</v>
      </c>
      <c r="BE44" s="12">
        <f t="shared" si="3"/>
        <v>343.18301459999998</v>
      </c>
    </row>
    <row r="45" spans="3:57" s="1" customFormat="1" ht="19.149999999999999" customHeight="1" x14ac:dyDescent="0.25">
      <c r="C45" s="11" t="s">
        <v>66</v>
      </c>
      <c r="D45" s="12">
        <v>0</v>
      </c>
      <c r="E45" s="12">
        <v>0</v>
      </c>
      <c r="F45" s="12">
        <v>0</v>
      </c>
      <c r="G45" s="12">
        <v>0</v>
      </c>
      <c r="H45" s="12">
        <v>0</v>
      </c>
      <c r="I45" s="12">
        <v>0</v>
      </c>
      <c r="J45" s="12">
        <v>6</v>
      </c>
      <c r="K45" s="12">
        <v>856.00000120000004</v>
      </c>
      <c r="L45" s="12">
        <v>8</v>
      </c>
      <c r="M45" s="12">
        <v>1129.0324177</v>
      </c>
      <c r="N45" s="12">
        <v>473</v>
      </c>
      <c r="O45" s="12">
        <v>21425.826539599999</v>
      </c>
      <c r="P45" s="12">
        <v>259</v>
      </c>
      <c r="Q45" s="12">
        <v>17387.639371500001</v>
      </c>
      <c r="R45" s="12">
        <v>120</v>
      </c>
      <c r="S45" s="12">
        <v>15060.1877253</v>
      </c>
      <c r="T45" s="12">
        <v>0</v>
      </c>
      <c r="U45" s="12">
        <v>0</v>
      </c>
      <c r="V45" s="12">
        <v>0</v>
      </c>
      <c r="W45" s="12">
        <v>0</v>
      </c>
      <c r="X45" s="12">
        <v>852</v>
      </c>
      <c r="Y45" s="12">
        <v>53873.653636399999</v>
      </c>
      <c r="Z45" s="12">
        <v>0</v>
      </c>
      <c r="AA45" s="12">
        <v>0</v>
      </c>
      <c r="AB45" s="12">
        <v>119</v>
      </c>
      <c r="AC45" s="12">
        <v>1450.2184428</v>
      </c>
      <c r="AD45" s="12">
        <v>176</v>
      </c>
      <c r="AE45" s="12">
        <v>2349.4346099999998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0</v>
      </c>
      <c r="AL45" s="12">
        <v>295</v>
      </c>
      <c r="AM45" s="12">
        <v>3799.6530527999998</v>
      </c>
      <c r="AN45" s="12">
        <v>0</v>
      </c>
      <c r="AO45" s="12">
        <v>0</v>
      </c>
      <c r="AP45" s="12">
        <v>20</v>
      </c>
      <c r="AQ45" s="12">
        <v>386.39711060000002</v>
      </c>
      <c r="AR45" s="12">
        <v>137</v>
      </c>
      <c r="AS45" s="12">
        <v>3922.9308818</v>
      </c>
      <c r="AT45" s="12">
        <v>3671</v>
      </c>
      <c r="AU45" s="12">
        <v>11553.9546859</v>
      </c>
      <c r="AV45" s="12">
        <v>21900</v>
      </c>
      <c r="AW45" s="12">
        <v>41371.406901800001</v>
      </c>
      <c r="AX45" s="12">
        <v>25728</v>
      </c>
      <c r="AY45" s="12">
        <v>57234.689580099999</v>
      </c>
      <c r="AZ45" s="12">
        <v>185</v>
      </c>
      <c r="BA45" s="12">
        <v>3140.8301738999999</v>
      </c>
      <c r="BB45" s="12">
        <f t="shared" si="0"/>
        <v>139</v>
      </c>
      <c r="BC45" s="12">
        <f t="shared" si="1"/>
        <v>1836.6155534</v>
      </c>
      <c r="BD45" s="12">
        <f t="shared" si="2"/>
        <v>313</v>
      </c>
      <c r="BE45" s="12">
        <f t="shared" si="3"/>
        <v>6272.3654917999993</v>
      </c>
    </row>
    <row r="46" spans="3:57" s="1" customFormat="1" ht="19.149999999999999" customHeight="1" x14ac:dyDescent="0.25">
      <c r="C46" s="9" t="s">
        <v>67</v>
      </c>
      <c r="D46" s="10">
        <v>895</v>
      </c>
      <c r="E46" s="10">
        <v>10915.1271781</v>
      </c>
      <c r="F46" s="10">
        <v>49509</v>
      </c>
      <c r="G46" s="10">
        <v>35677.253879099997</v>
      </c>
      <c r="H46" s="10">
        <v>38405</v>
      </c>
      <c r="I46" s="10">
        <v>27865.150042900001</v>
      </c>
      <c r="J46" s="10">
        <v>9</v>
      </c>
      <c r="K46" s="10">
        <v>2516.9387612</v>
      </c>
      <c r="L46" s="10">
        <v>231</v>
      </c>
      <c r="M46" s="10">
        <v>36765.799643600003</v>
      </c>
      <c r="N46" s="10">
        <v>12319</v>
      </c>
      <c r="O46" s="10">
        <v>317019.07179949997</v>
      </c>
      <c r="P46" s="10">
        <v>3897</v>
      </c>
      <c r="Q46" s="10">
        <v>265811.0986573</v>
      </c>
      <c r="R46" s="10">
        <v>5005</v>
      </c>
      <c r="S46" s="10">
        <v>168692.4486303</v>
      </c>
      <c r="T46" s="10">
        <v>16</v>
      </c>
      <c r="U46" s="10">
        <v>1249.03044</v>
      </c>
      <c r="V46" s="10">
        <v>6</v>
      </c>
      <c r="W46" s="10">
        <v>2693.7816318999999</v>
      </c>
      <c r="X46" s="10">
        <v>21243</v>
      </c>
      <c r="Y46" s="10">
        <v>755465.43115900003</v>
      </c>
      <c r="Z46" s="10">
        <v>0</v>
      </c>
      <c r="AA46" s="10">
        <v>0</v>
      </c>
      <c r="AB46" s="10">
        <v>478</v>
      </c>
      <c r="AC46" s="10">
        <v>4558.6797875000002</v>
      </c>
      <c r="AD46" s="10">
        <v>3427</v>
      </c>
      <c r="AE46" s="10">
        <v>37576.329294100004</v>
      </c>
      <c r="AF46" s="10">
        <v>1</v>
      </c>
      <c r="AG46" s="10">
        <v>2.1292300000000002</v>
      </c>
      <c r="AH46" s="10">
        <v>9</v>
      </c>
      <c r="AI46" s="10">
        <v>106.07116809999999</v>
      </c>
      <c r="AJ46" s="10">
        <v>2700</v>
      </c>
      <c r="AK46" s="10">
        <v>579.8539528</v>
      </c>
      <c r="AL46" s="10">
        <v>6615</v>
      </c>
      <c r="AM46" s="10">
        <v>42823.063432499999</v>
      </c>
      <c r="AN46" s="10">
        <v>84</v>
      </c>
      <c r="AO46" s="10">
        <v>3517.5016618</v>
      </c>
      <c r="AP46" s="10">
        <v>377</v>
      </c>
      <c r="AQ46" s="10">
        <v>8393.4156579999999</v>
      </c>
      <c r="AR46" s="10">
        <v>5867</v>
      </c>
      <c r="AS46" s="10">
        <v>244705.98357529999</v>
      </c>
      <c r="AT46" s="10">
        <v>119274</v>
      </c>
      <c r="AU46" s="10">
        <v>114485.9025633</v>
      </c>
      <c r="AV46" s="10">
        <v>312834</v>
      </c>
      <c r="AW46" s="10">
        <v>1127510.6129362001</v>
      </c>
      <c r="AX46" s="10">
        <v>438436</v>
      </c>
      <c r="AY46" s="10">
        <v>1498613.4163945999</v>
      </c>
      <c r="AZ46" s="10">
        <v>54773</v>
      </c>
      <c r="BA46" s="10">
        <v>66801.984344099998</v>
      </c>
      <c r="BB46" s="12">
        <f t="shared" si="0"/>
        <v>855</v>
      </c>
      <c r="BC46" s="12">
        <f t="shared" si="1"/>
        <v>12952.095445499999</v>
      </c>
      <c r="BD46" s="12">
        <f t="shared" si="2"/>
        <v>9294</v>
      </c>
      <c r="BE46" s="12">
        <f t="shared" si="3"/>
        <v>282282.31286940002</v>
      </c>
    </row>
    <row r="47" spans="3:57" s="1" customFormat="1" ht="19.149999999999999" customHeight="1" x14ac:dyDescent="0.25">
      <c r="C47" s="11" t="s">
        <v>68</v>
      </c>
      <c r="D47" s="12">
        <v>0</v>
      </c>
      <c r="E47" s="12">
        <v>0</v>
      </c>
      <c r="F47" s="12">
        <v>24</v>
      </c>
      <c r="G47" s="12">
        <v>54.009529999999998</v>
      </c>
      <c r="H47" s="12">
        <v>1</v>
      </c>
      <c r="I47" s="12">
        <v>1.5904100000000001</v>
      </c>
      <c r="J47" s="12">
        <v>0</v>
      </c>
      <c r="K47" s="12">
        <v>0</v>
      </c>
      <c r="L47" s="12">
        <v>6</v>
      </c>
      <c r="M47" s="12">
        <v>2360.8124400000002</v>
      </c>
      <c r="N47" s="12">
        <v>354</v>
      </c>
      <c r="O47" s="12">
        <v>2185.2866399999998</v>
      </c>
      <c r="P47" s="12">
        <v>33</v>
      </c>
      <c r="Q47" s="12">
        <v>2141.99757</v>
      </c>
      <c r="R47" s="12">
        <v>0</v>
      </c>
      <c r="S47" s="12">
        <v>0</v>
      </c>
      <c r="T47" s="12">
        <v>0</v>
      </c>
      <c r="U47" s="12">
        <v>0</v>
      </c>
      <c r="V47" s="12">
        <v>0</v>
      </c>
      <c r="W47" s="12">
        <v>0</v>
      </c>
      <c r="X47" s="12">
        <v>387</v>
      </c>
      <c r="Y47" s="12">
        <v>4327.2842099999998</v>
      </c>
      <c r="Z47" s="12">
        <v>0</v>
      </c>
      <c r="AA47" s="12">
        <v>0</v>
      </c>
      <c r="AB47" s="12">
        <v>0</v>
      </c>
      <c r="AC47" s="12">
        <v>0</v>
      </c>
      <c r="AD47" s="12">
        <v>0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0</v>
      </c>
      <c r="AL47" s="12">
        <v>0</v>
      </c>
      <c r="AM47" s="12">
        <v>0</v>
      </c>
      <c r="AN47" s="12">
        <v>0</v>
      </c>
      <c r="AO47" s="12">
        <v>0</v>
      </c>
      <c r="AP47" s="12">
        <v>0</v>
      </c>
      <c r="AQ47" s="12">
        <v>0</v>
      </c>
      <c r="AR47" s="12">
        <v>0</v>
      </c>
      <c r="AS47" s="12">
        <v>0</v>
      </c>
      <c r="AT47" s="12">
        <v>28</v>
      </c>
      <c r="AU47" s="12">
        <v>38.096400000000003</v>
      </c>
      <c r="AV47" s="12">
        <v>1647</v>
      </c>
      <c r="AW47" s="12">
        <v>8951.6290000000008</v>
      </c>
      <c r="AX47" s="12">
        <v>1675</v>
      </c>
      <c r="AY47" s="12">
        <v>8989.7253999999994</v>
      </c>
      <c r="AZ47" s="12">
        <v>39</v>
      </c>
      <c r="BA47" s="12">
        <v>105.8601</v>
      </c>
      <c r="BB47" s="12">
        <f t="shared" si="0"/>
        <v>0</v>
      </c>
      <c r="BC47" s="12">
        <f t="shared" si="1"/>
        <v>0</v>
      </c>
      <c r="BD47" s="12">
        <f t="shared" si="2"/>
        <v>0</v>
      </c>
      <c r="BE47" s="12">
        <f t="shared" si="3"/>
        <v>0</v>
      </c>
    </row>
    <row r="48" spans="3:57" s="1" customFormat="1" ht="19.149999999999999" customHeight="1" x14ac:dyDescent="0.25">
      <c r="C48" s="11" t="s">
        <v>69</v>
      </c>
      <c r="D48" s="12">
        <v>0</v>
      </c>
      <c r="E48" s="12">
        <v>0</v>
      </c>
      <c r="F48" s="12">
        <v>0</v>
      </c>
      <c r="G48" s="12">
        <v>0</v>
      </c>
      <c r="H48" s="12">
        <v>0</v>
      </c>
      <c r="I48" s="12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0</v>
      </c>
      <c r="W48" s="12">
        <v>0</v>
      </c>
      <c r="X48" s="12">
        <v>0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0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0</v>
      </c>
      <c r="AL48" s="12">
        <v>0</v>
      </c>
      <c r="AM48" s="12">
        <v>0</v>
      </c>
      <c r="AN48" s="12">
        <v>0</v>
      </c>
      <c r="AO48" s="12">
        <v>0</v>
      </c>
      <c r="AP48" s="12">
        <v>0</v>
      </c>
      <c r="AQ48" s="12">
        <v>0</v>
      </c>
      <c r="AR48" s="12">
        <v>0</v>
      </c>
      <c r="AS48" s="12">
        <v>0</v>
      </c>
      <c r="AT48" s="12">
        <v>0</v>
      </c>
      <c r="AU48" s="12">
        <v>0</v>
      </c>
      <c r="AV48" s="12">
        <v>0</v>
      </c>
      <c r="AW48" s="12">
        <v>0</v>
      </c>
      <c r="AX48" s="12">
        <v>0</v>
      </c>
      <c r="AY48" s="12">
        <v>0</v>
      </c>
      <c r="AZ48" s="12">
        <v>0</v>
      </c>
      <c r="BA48" s="12">
        <v>0</v>
      </c>
      <c r="BB48" s="12">
        <f t="shared" si="0"/>
        <v>0</v>
      </c>
      <c r="BC48" s="12">
        <f t="shared" si="1"/>
        <v>0</v>
      </c>
      <c r="BD48" s="12">
        <f t="shared" si="2"/>
        <v>0</v>
      </c>
      <c r="BE48" s="12">
        <f t="shared" si="3"/>
        <v>0</v>
      </c>
    </row>
    <row r="49" spans="3:57" s="1" customFormat="1" ht="19.149999999999999" customHeight="1" x14ac:dyDescent="0.25">
      <c r="C49" s="11" t="s">
        <v>70</v>
      </c>
      <c r="D49" s="12">
        <v>0</v>
      </c>
      <c r="E49" s="12">
        <v>0</v>
      </c>
      <c r="F49" s="12">
        <v>0</v>
      </c>
      <c r="G49" s="12">
        <v>0</v>
      </c>
      <c r="H49" s="12">
        <v>0</v>
      </c>
      <c r="I49" s="12">
        <v>0</v>
      </c>
      <c r="J49" s="12">
        <v>0</v>
      </c>
      <c r="K49" s="12">
        <v>0</v>
      </c>
      <c r="L49" s="12">
        <v>0</v>
      </c>
      <c r="M49" s="12">
        <v>0</v>
      </c>
      <c r="N49" s="12">
        <v>4</v>
      </c>
      <c r="O49" s="12">
        <v>69.763649999999998</v>
      </c>
      <c r="P49" s="12">
        <v>2</v>
      </c>
      <c r="Q49" s="12">
        <v>83.503979999999999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>
        <v>0</v>
      </c>
      <c r="X49" s="12">
        <v>6</v>
      </c>
      <c r="Y49" s="12">
        <v>153.26763</v>
      </c>
      <c r="Z49" s="12">
        <v>0</v>
      </c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0</v>
      </c>
      <c r="AL49" s="12">
        <v>0</v>
      </c>
      <c r="AM49" s="12">
        <v>0</v>
      </c>
      <c r="AN49" s="12">
        <v>0</v>
      </c>
      <c r="AO49" s="12">
        <v>0</v>
      </c>
      <c r="AP49" s="12">
        <v>0</v>
      </c>
      <c r="AQ49" s="12">
        <v>0</v>
      </c>
      <c r="AR49" s="12">
        <v>0</v>
      </c>
      <c r="AS49" s="12">
        <v>0</v>
      </c>
      <c r="AT49" s="12">
        <v>0</v>
      </c>
      <c r="AU49" s="12">
        <v>0</v>
      </c>
      <c r="AV49" s="12">
        <v>22</v>
      </c>
      <c r="AW49" s="12">
        <v>600.76855999999998</v>
      </c>
      <c r="AX49" s="12">
        <v>22</v>
      </c>
      <c r="AY49" s="12">
        <v>600.76855999999998</v>
      </c>
      <c r="AZ49" s="12">
        <v>0</v>
      </c>
      <c r="BA49" s="12">
        <v>0</v>
      </c>
      <c r="BB49" s="12">
        <f t="shared" si="0"/>
        <v>0</v>
      </c>
      <c r="BC49" s="12">
        <f t="shared" si="1"/>
        <v>0</v>
      </c>
      <c r="BD49" s="12">
        <f t="shared" si="2"/>
        <v>0</v>
      </c>
      <c r="BE49" s="12">
        <f t="shared" si="3"/>
        <v>0</v>
      </c>
    </row>
    <row r="50" spans="3:57" s="1" customFormat="1" ht="19.149999999999999" customHeight="1" x14ac:dyDescent="0.25">
      <c r="C50" s="11" t="s">
        <v>71</v>
      </c>
      <c r="D50" s="12">
        <v>0</v>
      </c>
      <c r="E50" s="12">
        <v>0</v>
      </c>
      <c r="F50" s="12">
        <v>1387</v>
      </c>
      <c r="G50" s="12">
        <v>510.56761</v>
      </c>
      <c r="H50" s="12">
        <v>1387</v>
      </c>
      <c r="I50" s="12">
        <v>510.56761</v>
      </c>
      <c r="J50" s="12">
        <v>0</v>
      </c>
      <c r="K50" s="12">
        <v>0</v>
      </c>
      <c r="L50" s="12">
        <v>0</v>
      </c>
      <c r="M50" s="12">
        <v>0</v>
      </c>
      <c r="N50" s="12">
        <v>7</v>
      </c>
      <c r="O50" s="12">
        <v>1.9494899999999999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>
        <v>0</v>
      </c>
      <c r="X50" s="12">
        <v>7</v>
      </c>
      <c r="Y50" s="12">
        <v>1.9494899999999999</v>
      </c>
      <c r="Z50" s="12">
        <v>0</v>
      </c>
      <c r="AA50" s="12">
        <v>0</v>
      </c>
      <c r="AB50" s="12">
        <v>0</v>
      </c>
      <c r="AC50" s="12">
        <v>0</v>
      </c>
      <c r="AD50" s="12">
        <v>0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1</v>
      </c>
      <c r="AK50" s="12">
        <v>7.9100000000000004E-2</v>
      </c>
      <c r="AL50" s="12">
        <v>1</v>
      </c>
      <c r="AM50" s="12">
        <v>7.9100000000000004E-2</v>
      </c>
      <c r="AN50" s="12">
        <v>0</v>
      </c>
      <c r="AO50" s="12">
        <v>0</v>
      </c>
      <c r="AP50" s="12">
        <v>0</v>
      </c>
      <c r="AQ50" s="12">
        <v>0</v>
      </c>
      <c r="AR50" s="12">
        <v>0</v>
      </c>
      <c r="AS50" s="12">
        <v>0</v>
      </c>
      <c r="AT50" s="12">
        <v>0</v>
      </c>
      <c r="AU50" s="12">
        <v>0</v>
      </c>
      <c r="AV50" s="12">
        <v>33</v>
      </c>
      <c r="AW50" s="12">
        <v>2042.4023278</v>
      </c>
      <c r="AX50" s="12">
        <v>33</v>
      </c>
      <c r="AY50" s="12">
        <v>2042.4023278</v>
      </c>
      <c r="AZ50" s="12">
        <v>1321</v>
      </c>
      <c r="BA50" s="12">
        <v>343.97649000000001</v>
      </c>
      <c r="BB50" s="12">
        <f t="shared" si="0"/>
        <v>0</v>
      </c>
      <c r="BC50" s="12">
        <f t="shared" si="1"/>
        <v>0</v>
      </c>
      <c r="BD50" s="12">
        <f t="shared" si="2"/>
        <v>0</v>
      </c>
      <c r="BE50" s="12">
        <f t="shared" si="3"/>
        <v>0</v>
      </c>
    </row>
    <row r="51" spans="3:57" s="1" customFormat="1" ht="19.149999999999999" customHeight="1" x14ac:dyDescent="0.25">
      <c r="C51" s="11" t="s">
        <v>72</v>
      </c>
      <c r="D51" s="12">
        <v>0</v>
      </c>
      <c r="E51" s="12">
        <v>0</v>
      </c>
      <c r="F51" s="12">
        <v>0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54</v>
      </c>
      <c r="O51" s="12">
        <v>1398.4879699999999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54</v>
      </c>
      <c r="Y51" s="12">
        <v>1398.4879699999999</v>
      </c>
      <c r="Z51" s="12">
        <v>0</v>
      </c>
      <c r="AA51" s="12">
        <v>0</v>
      </c>
      <c r="AB51" s="12">
        <v>0</v>
      </c>
      <c r="AC51" s="12">
        <v>0</v>
      </c>
      <c r="AD51" s="12">
        <v>101</v>
      </c>
      <c r="AE51" s="12">
        <v>996.81498999999997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101</v>
      </c>
      <c r="AM51" s="12">
        <v>996.81498999999997</v>
      </c>
      <c r="AN51" s="12">
        <v>0</v>
      </c>
      <c r="AO51" s="12">
        <v>0</v>
      </c>
      <c r="AP51" s="12">
        <v>0</v>
      </c>
      <c r="AQ51" s="12">
        <v>0</v>
      </c>
      <c r="AR51" s="12">
        <v>45</v>
      </c>
      <c r="AS51" s="12">
        <v>975.38324</v>
      </c>
      <c r="AT51" s="12">
        <v>0</v>
      </c>
      <c r="AU51" s="12">
        <v>0</v>
      </c>
      <c r="AV51" s="12">
        <v>22</v>
      </c>
      <c r="AW51" s="12">
        <v>175.59823</v>
      </c>
      <c r="AX51" s="12">
        <v>67</v>
      </c>
      <c r="AY51" s="12">
        <v>1150.9814699999999</v>
      </c>
      <c r="AZ51" s="12">
        <v>2</v>
      </c>
      <c r="BA51" s="12">
        <v>34.717669999999998</v>
      </c>
      <c r="BB51" s="12">
        <f t="shared" si="0"/>
        <v>0</v>
      </c>
      <c r="BC51" s="12">
        <f t="shared" si="1"/>
        <v>0</v>
      </c>
      <c r="BD51" s="12">
        <f t="shared" si="2"/>
        <v>146</v>
      </c>
      <c r="BE51" s="12">
        <f t="shared" si="3"/>
        <v>1972.19823</v>
      </c>
    </row>
    <row r="52" spans="3:57" s="1" customFormat="1" ht="19.149999999999999" customHeight="1" x14ac:dyDescent="0.25">
      <c r="C52" s="11" t="s">
        <v>73</v>
      </c>
      <c r="D52" s="12">
        <v>0</v>
      </c>
      <c r="E52" s="12">
        <v>0</v>
      </c>
      <c r="F52" s="12">
        <v>506</v>
      </c>
      <c r="G52" s="12">
        <v>241.78612759999999</v>
      </c>
      <c r="H52" s="12">
        <v>453</v>
      </c>
      <c r="I52" s="12">
        <v>214.954668</v>
      </c>
      <c r="J52" s="12">
        <v>0</v>
      </c>
      <c r="K52" s="12">
        <v>0</v>
      </c>
      <c r="L52" s="12">
        <v>0</v>
      </c>
      <c r="M52" s="12">
        <v>0</v>
      </c>
      <c r="N52" s="12">
        <v>2186</v>
      </c>
      <c r="O52" s="12">
        <v>1064.2418008</v>
      </c>
      <c r="P52" s="12">
        <v>0</v>
      </c>
      <c r="Q52" s="12">
        <v>0</v>
      </c>
      <c r="R52" s="12">
        <v>0</v>
      </c>
      <c r="S52" s="12">
        <v>0</v>
      </c>
      <c r="T52" s="12">
        <v>0</v>
      </c>
      <c r="U52" s="12">
        <v>0</v>
      </c>
      <c r="V52" s="12">
        <v>0</v>
      </c>
      <c r="W52" s="12">
        <v>0</v>
      </c>
      <c r="X52" s="12">
        <v>2186</v>
      </c>
      <c r="Y52" s="12">
        <v>1064.2418008</v>
      </c>
      <c r="Z52" s="12">
        <v>0</v>
      </c>
      <c r="AA52" s="12">
        <v>0</v>
      </c>
      <c r="AB52" s="12">
        <v>0</v>
      </c>
      <c r="AC52" s="12">
        <v>0</v>
      </c>
      <c r="AD52" s="12">
        <v>772</v>
      </c>
      <c r="AE52" s="12">
        <v>841.18674350000003</v>
      </c>
      <c r="AF52" s="12">
        <v>0</v>
      </c>
      <c r="AG52" s="12">
        <v>0</v>
      </c>
      <c r="AH52" s="12">
        <v>0</v>
      </c>
      <c r="AI52" s="12">
        <v>0</v>
      </c>
      <c r="AJ52" s="12">
        <v>5072</v>
      </c>
      <c r="AK52" s="12">
        <v>1713.5792231</v>
      </c>
      <c r="AL52" s="12">
        <v>5844</v>
      </c>
      <c r="AM52" s="12">
        <v>2554.7659666</v>
      </c>
      <c r="AN52" s="12">
        <v>0</v>
      </c>
      <c r="AO52" s="12">
        <v>0</v>
      </c>
      <c r="AP52" s="12">
        <v>0</v>
      </c>
      <c r="AQ52" s="12">
        <v>0</v>
      </c>
      <c r="AR52" s="12">
        <v>218</v>
      </c>
      <c r="AS52" s="12">
        <v>645.84124450000002</v>
      </c>
      <c r="AT52" s="12">
        <v>16</v>
      </c>
      <c r="AU52" s="12">
        <v>21.9943046</v>
      </c>
      <c r="AV52" s="12">
        <v>373</v>
      </c>
      <c r="AW52" s="12">
        <v>829.32775919999995</v>
      </c>
      <c r="AX52" s="12">
        <v>607</v>
      </c>
      <c r="AY52" s="12">
        <v>1497.1633082999999</v>
      </c>
      <c r="AZ52" s="12">
        <v>5940</v>
      </c>
      <c r="BA52" s="12">
        <v>2188.3182894000001</v>
      </c>
      <c r="BB52" s="12">
        <f t="shared" si="0"/>
        <v>0</v>
      </c>
      <c r="BC52" s="12">
        <f t="shared" si="1"/>
        <v>0</v>
      </c>
      <c r="BD52" s="12">
        <f t="shared" si="2"/>
        <v>990</v>
      </c>
      <c r="BE52" s="12">
        <f t="shared" si="3"/>
        <v>1487.0279880000001</v>
      </c>
    </row>
    <row r="53" spans="3:57" s="1" customFormat="1" ht="19.149999999999999" customHeight="1" x14ac:dyDescent="0.25">
      <c r="C53" s="11" t="s">
        <v>74</v>
      </c>
      <c r="D53" s="12">
        <v>0</v>
      </c>
      <c r="E53" s="12">
        <v>0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11</v>
      </c>
      <c r="O53" s="12">
        <v>1098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>
        <v>0</v>
      </c>
      <c r="X53" s="12">
        <v>11</v>
      </c>
      <c r="Y53" s="12">
        <v>1098</v>
      </c>
      <c r="Z53" s="12">
        <v>0</v>
      </c>
      <c r="AA53" s="12">
        <v>0</v>
      </c>
      <c r="AB53" s="12">
        <v>0</v>
      </c>
      <c r="AC53" s="12">
        <v>0</v>
      </c>
      <c r="AD53" s="12">
        <v>48</v>
      </c>
      <c r="AE53" s="12">
        <v>1002</v>
      </c>
      <c r="AF53" s="12">
        <v>0</v>
      </c>
      <c r="AG53" s="12">
        <v>0</v>
      </c>
      <c r="AH53" s="12">
        <v>0</v>
      </c>
      <c r="AI53" s="12">
        <v>0</v>
      </c>
      <c r="AJ53" s="12">
        <v>1</v>
      </c>
      <c r="AK53" s="12">
        <v>226.10470340000001</v>
      </c>
      <c r="AL53" s="12">
        <v>49</v>
      </c>
      <c r="AM53" s="12">
        <v>1228.1047034000001</v>
      </c>
      <c r="AN53" s="12">
        <v>0</v>
      </c>
      <c r="AO53" s="12">
        <v>0</v>
      </c>
      <c r="AP53" s="12">
        <v>0</v>
      </c>
      <c r="AQ53" s="12">
        <v>0</v>
      </c>
      <c r="AR53" s="12">
        <v>0</v>
      </c>
      <c r="AS53" s="12">
        <v>0</v>
      </c>
      <c r="AT53" s="12">
        <v>0</v>
      </c>
      <c r="AU53" s="12">
        <v>0</v>
      </c>
      <c r="AV53" s="12">
        <v>115</v>
      </c>
      <c r="AW53" s="12">
        <v>1600.6511353000001</v>
      </c>
      <c r="AX53" s="12">
        <v>115</v>
      </c>
      <c r="AY53" s="12">
        <v>1600.6511353000001</v>
      </c>
      <c r="AZ53" s="12">
        <v>0</v>
      </c>
      <c r="BA53" s="12">
        <v>0</v>
      </c>
      <c r="BB53" s="12">
        <f t="shared" si="0"/>
        <v>0</v>
      </c>
      <c r="BC53" s="12">
        <f t="shared" si="1"/>
        <v>0</v>
      </c>
      <c r="BD53" s="12">
        <f t="shared" si="2"/>
        <v>48</v>
      </c>
      <c r="BE53" s="12">
        <f t="shared" si="3"/>
        <v>1002</v>
      </c>
    </row>
    <row r="54" spans="3:57" s="1" customFormat="1" ht="19.149999999999999" customHeight="1" x14ac:dyDescent="0.25">
      <c r="C54" s="9" t="s">
        <v>75</v>
      </c>
      <c r="D54" s="10">
        <v>0</v>
      </c>
      <c r="E54" s="10">
        <v>0</v>
      </c>
      <c r="F54" s="10">
        <v>1917</v>
      </c>
      <c r="G54" s="10">
        <v>806.36326759999997</v>
      </c>
      <c r="H54" s="10">
        <v>1841</v>
      </c>
      <c r="I54" s="10">
        <v>727.11268800000005</v>
      </c>
      <c r="J54" s="10">
        <v>0</v>
      </c>
      <c r="K54" s="10">
        <v>0</v>
      </c>
      <c r="L54" s="10">
        <v>6</v>
      </c>
      <c r="M54" s="10">
        <v>2360.8124400000002</v>
      </c>
      <c r="N54" s="10">
        <v>2616</v>
      </c>
      <c r="O54" s="10">
        <v>5817.7295507999997</v>
      </c>
      <c r="P54" s="10">
        <v>35</v>
      </c>
      <c r="Q54" s="10">
        <v>2225.50155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2651</v>
      </c>
      <c r="Y54" s="10">
        <v>8043.2311007999997</v>
      </c>
      <c r="Z54" s="10">
        <v>0</v>
      </c>
      <c r="AA54" s="10">
        <v>0</v>
      </c>
      <c r="AB54" s="10">
        <v>0</v>
      </c>
      <c r="AC54" s="10">
        <v>0</v>
      </c>
      <c r="AD54" s="10">
        <v>921</v>
      </c>
      <c r="AE54" s="10">
        <v>2840.0017334999998</v>
      </c>
      <c r="AF54" s="10">
        <v>0</v>
      </c>
      <c r="AG54" s="10">
        <v>0</v>
      </c>
      <c r="AH54" s="10">
        <v>0</v>
      </c>
      <c r="AI54" s="10">
        <v>0</v>
      </c>
      <c r="AJ54" s="10">
        <v>5074</v>
      </c>
      <c r="AK54" s="10">
        <v>1939.7630265</v>
      </c>
      <c r="AL54" s="10">
        <v>5995</v>
      </c>
      <c r="AM54" s="10">
        <v>4779.76476</v>
      </c>
      <c r="AN54" s="10">
        <v>0</v>
      </c>
      <c r="AO54" s="10">
        <v>0</v>
      </c>
      <c r="AP54" s="10">
        <v>0</v>
      </c>
      <c r="AQ54" s="10">
        <v>0</v>
      </c>
      <c r="AR54" s="10">
        <v>263</v>
      </c>
      <c r="AS54" s="10">
        <v>1621.2244845</v>
      </c>
      <c r="AT54" s="10">
        <v>44</v>
      </c>
      <c r="AU54" s="10">
        <v>60.090704600000002</v>
      </c>
      <c r="AV54" s="10">
        <v>2212</v>
      </c>
      <c r="AW54" s="10">
        <v>14200.377012299999</v>
      </c>
      <c r="AX54" s="10">
        <v>2519</v>
      </c>
      <c r="AY54" s="10">
        <v>15881.692201399999</v>
      </c>
      <c r="AZ54" s="10">
        <v>7302</v>
      </c>
      <c r="BA54" s="10">
        <v>2672.8725494</v>
      </c>
      <c r="BB54" s="12">
        <f t="shared" si="0"/>
        <v>0</v>
      </c>
      <c r="BC54" s="12">
        <f t="shared" si="1"/>
        <v>0</v>
      </c>
      <c r="BD54" s="12">
        <f t="shared" si="2"/>
        <v>1184</v>
      </c>
      <c r="BE54" s="12">
        <f t="shared" si="3"/>
        <v>4461.2262179999998</v>
      </c>
    </row>
    <row r="55" spans="3:57" s="1" customFormat="1" ht="19.149999999999999" customHeight="1" x14ac:dyDescent="0.25">
      <c r="C55" s="11" t="s">
        <v>76</v>
      </c>
      <c r="D55" s="12">
        <v>2512</v>
      </c>
      <c r="E55" s="12">
        <v>25370.100507399999</v>
      </c>
      <c r="F55" s="12">
        <v>53207</v>
      </c>
      <c r="G55" s="12">
        <v>52522.928576400001</v>
      </c>
      <c r="H55" s="12">
        <v>41396</v>
      </c>
      <c r="I55" s="12">
        <v>37069.064372000001</v>
      </c>
      <c r="J55" s="12">
        <v>116</v>
      </c>
      <c r="K55" s="12">
        <v>27659.728641999998</v>
      </c>
      <c r="L55" s="12">
        <v>1699</v>
      </c>
      <c r="M55" s="12">
        <v>95852.534851300006</v>
      </c>
      <c r="N55" s="12">
        <v>32310</v>
      </c>
      <c r="O55" s="12">
        <v>526619.2426004</v>
      </c>
      <c r="P55" s="12">
        <v>6959</v>
      </c>
      <c r="Q55" s="12">
        <v>525555.10800400004</v>
      </c>
      <c r="R55" s="12">
        <v>5726</v>
      </c>
      <c r="S55" s="12">
        <v>356731.27823509998</v>
      </c>
      <c r="T55" s="12">
        <v>47</v>
      </c>
      <c r="U55" s="12">
        <v>3570.9928731</v>
      </c>
      <c r="V55" s="12">
        <v>301</v>
      </c>
      <c r="W55" s="13"/>
      <c r="X55" s="13"/>
      <c r="Y55" s="13"/>
      <c r="Z55" s="12">
        <v>17</v>
      </c>
      <c r="AA55" s="13"/>
      <c r="AB55" s="12">
        <v>3300</v>
      </c>
      <c r="AC55" s="13"/>
      <c r="AD55" s="12">
        <v>14360</v>
      </c>
      <c r="AE55" s="13"/>
      <c r="AF55" s="12">
        <v>4</v>
      </c>
      <c r="AG55" s="13"/>
      <c r="AH55" s="12">
        <v>9</v>
      </c>
      <c r="AI55" s="13"/>
      <c r="AJ55" s="12">
        <v>8432</v>
      </c>
      <c r="AK55" s="13"/>
      <c r="AL55" s="13"/>
      <c r="AM55" s="13"/>
      <c r="AN55" s="12">
        <v>362</v>
      </c>
      <c r="AO55" s="13"/>
      <c r="AP55" s="12">
        <v>969</v>
      </c>
      <c r="AQ55" s="12">
        <v>17349.694476600002</v>
      </c>
      <c r="AR55" s="12">
        <v>33421</v>
      </c>
      <c r="AS55" s="12">
        <v>899571.1392799</v>
      </c>
      <c r="AT55" s="12">
        <v>140367</v>
      </c>
      <c r="AU55" s="12">
        <v>220409.76167360001</v>
      </c>
      <c r="AV55" s="12">
        <v>409718</v>
      </c>
      <c r="AW55" s="12">
        <v>5088669.7635736</v>
      </c>
      <c r="AX55" s="12">
        <v>584837</v>
      </c>
      <c r="AY55" s="12">
        <v>6644174.9442498004</v>
      </c>
      <c r="AZ55" s="12">
        <v>73169</v>
      </c>
      <c r="BA55" s="12">
        <v>255359.0115162</v>
      </c>
      <c r="BB55" s="12">
        <f t="shared" si="0"/>
        <v>4269</v>
      </c>
      <c r="BC55" s="12">
        <f t="shared" si="1"/>
        <v>17349.694476600002</v>
      </c>
      <c r="BD55" s="12">
        <f t="shared" si="2"/>
        <v>47781</v>
      </c>
      <c r="BE55" s="12">
        <f t="shared" si="3"/>
        <v>899571.1392799</v>
      </c>
    </row>
    <row r="56" spans="3:57" s="1" customFormat="1" ht="19.149999999999999" customHeight="1" x14ac:dyDescent="0.25">
      <c r="C56" s="11" t="s">
        <v>77</v>
      </c>
      <c r="D56" s="12">
        <v>0</v>
      </c>
      <c r="E56" s="12">
        <v>0</v>
      </c>
      <c r="F56" s="12">
        <v>0</v>
      </c>
      <c r="G56" s="12">
        <v>0</v>
      </c>
      <c r="H56" s="12">
        <v>0</v>
      </c>
      <c r="I56" s="12">
        <v>0</v>
      </c>
      <c r="J56" s="12">
        <v>0</v>
      </c>
      <c r="K56" s="12">
        <v>0</v>
      </c>
      <c r="L56" s="12">
        <v>175</v>
      </c>
      <c r="M56" s="12">
        <v>33.409999999999997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0</v>
      </c>
      <c r="AA56" s="12">
        <v>0</v>
      </c>
      <c r="AB56" s="12">
        <v>12</v>
      </c>
      <c r="AC56" s="12">
        <v>93.42</v>
      </c>
      <c r="AD56" s="12">
        <v>150</v>
      </c>
      <c r="AE56" s="12">
        <v>1127.1099999999999</v>
      </c>
      <c r="AF56" s="12">
        <v>0</v>
      </c>
      <c r="AG56" s="12">
        <v>0</v>
      </c>
      <c r="AH56" s="12">
        <v>0</v>
      </c>
      <c r="AI56" s="12">
        <v>0</v>
      </c>
      <c r="AJ56" s="12">
        <v>19</v>
      </c>
      <c r="AK56" s="12">
        <v>3.98</v>
      </c>
      <c r="AL56" s="12">
        <v>181</v>
      </c>
      <c r="AM56" s="12">
        <v>1224.51</v>
      </c>
      <c r="AN56" s="12">
        <v>0</v>
      </c>
      <c r="AO56" s="12">
        <v>0</v>
      </c>
      <c r="AP56" s="12">
        <v>0</v>
      </c>
      <c r="AQ56" s="12">
        <v>0</v>
      </c>
      <c r="AR56" s="12">
        <v>0</v>
      </c>
      <c r="AS56" s="12">
        <v>0</v>
      </c>
      <c r="AT56" s="12">
        <v>0</v>
      </c>
      <c r="AU56" s="12">
        <v>0</v>
      </c>
      <c r="AV56" s="12">
        <v>1672</v>
      </c>
      <c r="AW56" s="12">
        <v>13394.73</v>
      </c>
      <c r="AX56" s="12">
        <v>1672</v>
      </c>
      <c r="AY56" s="12">
        <v>13394.73</v>
      </c>
      <c r="AZ56" s="12">
        <v>0</v>
      </c>
      <c r="BA56" s="12">
        <v>0</v>
      </c>
      <c r="BB56" s="12">
        <f t="shared" si="0"/>
        <v>12</v>
      </c>
      <c r="BC56" s="12">
        <f t="shared" si="1"/>
        <v>93.42</v>
      </c>
      <c r="BD56" s="12">
        <f t="shared" si="2"/>
        <v>150</v>
      </c>
      <c r="BE56" s="12">
        <f t="shared" si="3"/>
        <v>1127.1099999999999</v>
      </c>
    </row>
    <row r="57" spans="3:57" s="1" customFormat="1" ht="19.149999999999999" customHeight="1" x14ac:dyDescent="0.25">
      <c r="C57" s="11" t="s">
        <v>78</v>
      </c>
      <c r="D57" s="12">
        <v>0</v>
      </c>
      <c r="E57" s="12">
        <v>0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>
        <v>0</v>
      </c>
      <c r="X57" s="12">
        <v>0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12">
        <v>0</v>
      </c>
      <c r="AP57" s="12">
        <v>0</v>
      </c>
      <c r="AQ57" s="12">
        <v>0</v>
      </c>
      <c r="AR57" s="12">
        <v>0</v>
      </c>
      <c r="AS57" s="12">
        <v>0</v>
      </c>
      <c r="AT57" s="12">
        <v>0</v>
      </c>
      <c r="AU57" s="12">
        <v>0</v>
      </c>
      <c r="AV57" s="12">
        <v>0</v>
      </c>
      <c r="AW57" s="12">
        <v>0</v>
      </c>
      <c r="AX57" s="12">
        <v>0</v>
      </c>
      <c r="AY57" s="12">
        <v>0</v>
      </c>
      <c r="AZ57" s="12">
        <v>0</v>
      </c>
      <c r="BA57" s="12">
        <v>0</v>
      </c>
      <c r="BB57" s="12">
        <f t="shared" si="0"/>
        <v>0</v>
      </c>
      <c r="BC57" s="12">
        <f t="shared" si="1"/>
        <v>0</v>
      </c>
      <c r="BD57" s="12">
        <f t="shared" si="2"/>
        <v>0</v>
      </c>
      <c r="BE57" s="12">
        <f t="shared" si="3"/>
        <v>0</v>
      </c>
    </row>
    <row r="58" spans="3:57" s="1" customFormat="1" ht="19.149999999999999" customHeight="1" x14ac:dyDescent="0.25">
      <c r="C58" s="11" t="s">
        <v>79</v>
      </c>
      <c r="D58" s="12">
        <v>0</v>
      </c>
      <c r="E58" s="12">
        <v>0</v>
      </c>
      <c r="F58" s="12">
        <v>0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>
        <v>0</v>
      </c>
      <c r="X58" s="12">
        <v>0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0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0</v>
      </c>
      <c r="AL58" s="12">
        <v>0</v>
      </c>
      <c r="AM58" s="12">
        <v>0</v>
      </c>
      <c r="AN58" s="12">
        <v>0</v>
      </c>
      <c r="AO58" s="12">
        <v>0</v>
      </c>
      <c r="AP58" s="12">
        <v>0</v>
      </c>
      <c r="AQ58" s="12">
        <v>0</v>
      </c>
      <c r="AR58" s="12">
        <v>0</v>
      </c>
      <c r="AS58" s="12">
        <v>0</v>
      </c>
      <c r="AT58" s="12">
        <v>0</v>
      </c>
      <c r="AU58" s="12">
        <v>0</v>
      </c>
      <c r="AV58" s="12">
        <v>0</v>
      </c>
      <c r="AW58" s="12">
        <v>0</v>
      </c>
      <c r="AX58" s="12">
        <v>0</v>
      </c>
      <c r="AY58" s="12">
        <v>0</v>
      </c>
      <c r="AZ58" s="12">
        <v>0</v>
      </c>
      <c r="BA58" s="12">
        <v>0</v>
      </c>
      <c r="BB58" s="12">
        <f t="shared" si="0"/>
        <v>0</v>
      </c>
      <c r="BC58" s="12">
        <f t="shared" si="1"/>
        <v>0</v>
      </c>
      <c r="BD58" s="12">
        <f t="shared" si="2"/>
        <v>0</v>
      </c>
      <c r="BE58" s="12">
        <f t="shared" si="3"/>
        <v>0</v>
      </c>
    </row>
    <row r="59" spans="3:57" s="1" customFormat="1" ht="19.149999999999999" customHeight="1" x14ac:dyDescent="0.25">
      <c r="C59" s="11" t="s">
        <v>80</v>
      </c>
      <c r="D59" s="12">
        <v>0</v>
      </c>
      <c r="E59" s="12">
        <v>0</v>
      </c>
      <c r="F59" s="12">
        <v>0</v>
      </c>
      <c r="G59" s="12">
        <v>0</v>
      </c>
      <c r="H59" s="12">
        <v>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0</v>
      </c>
      <c r="W59" s="12">
        <v>0</v>
      </c>
      <c r="X59" s="12">
        <v>0</v>
      </c>
      <c r="Y59" s="12">
        <v>0</v>
      </c>
      <c r="Z59" s="12">
        <v>0</v>
      </c>
      <c r="AA59" s="12">
        <v>0</v>
      </c>
      <c r="AB59" s="12">
        <v>1</v>
      </c>
      <c r="AC59" s="12">
        <v>1.3559999999999999E-4</v>
      </c>
      <c r="AD59" s="12">
        <v>0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0</v>
      </c>
      <c r="AL59" s="12">
        <v>1</v>
      </c>
      <c r="AM59" s="12">
        <v>1.3559999999999999E-4</v>
      </c>
      <c r="AN59" s="12">
        <v>0</v>
      </c>
      <c r="AO59" s="12">
        <v>0</v>
      </c>
      <c r="AP59" s="12">
        <v>0</v>
      </c>
      <c r="AQ59" s="12">
        <v>0</v>
      </c>
      <c r="AR59" s="12">
        <v>0</v>
      </c>
      <c r="AS59" s="12">
        <v>0</v>
      </c>
      <c r="AT59" s="12">
        <v>10</v>
      </c>
      <c r="AU59" s="12">
        <v>6.1819999999999996E-4</v>
      </c>
      <c r="AV59" s="12">
        <v>0</v>
      </c>
      <c r="AW59" s="12">
        <v>0</v>
      </c>
      <c r="AX59" s="12">
        <v>10</v>
      </c>
      <c r="AY59" s="12">
        <v>6.1819999999999996E-4</v>
      </c>
      <c r="AZ59" s="12">
        <v>0</v>
      </c>
      <c r="BA59" s="12">
        <v>0</v>
      </c>
      <c r="BB59" s="12">
        <f t="shared" si="0"/>
        <v>1</v>
      </c>
      <c r="BC59" s="12">
        <f t="shared" si="1"/>
        <v>1.3559999999999999E-4</v>
      </c>
      <c r="BD59" s="12">
        <f t="shared" si="2"/>
        <v>0</v>
      </c>
      <c r="BE59" s="12">
        <f t="shared" si="3"/>
        <v>0</v>
      </c>
    </row>
    <row r="60" spans="3:57" s="1" customFormat="1" ht="19.149999999999999" customHeight="1" x14ac:dyDescent="0.25">
      <c r="C60" s="9" t="s">
        <v>81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175</v>
      </c>
      <c r="M60" s="10">
        <v>33.409999999999997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0</v>
      </c>
      <c r="T60" s="10">
        <v>0</v>
      </c>
      <c r="U60" s="10">
        <v>0</v>
      </c>
      <c r="V60" s="10">
        <v>0</v>
      </c>
      <c r="W60" s="10">
        <v>0</v>
      </c>
      <c r="X60" s="10">
        <v>0</v>
      </c>
      <c r="Y60" s="10">
        <v>0</v>
      </c>
      <c r="Z60" s="10">
        <v>0</v>
      </c>
      <c r="AA60" s="10">
        <v>0</v>
      </c>
      <c r="AB60" s="10">
        <v>13</v>
      </c>
      <c r="AC60" s="10">
        <v>93.420135599999995</v>
      </c>
      <c r="AD60" s="10">
        <v>150</v>
      </c>
      <c r="AE60" s="10">
        <v>1127.1099999999999</v>
      </c>
      <c r="AF60" s="10">
        <v>0</v>
      </c>
      <c r="AG60" s="10">
        <v>0</v>
      </c>
      <c r="AH60" s="10">
        <v>0</v>
      </c>
      <c r="AI60" s="10">
        <v>0</v>
      </c>
      <c r="AJ60" s="10">
        <v>19</v>
      </c>
      <c r="AK60" s="10">
        <v>3.98</v>
      </c>
      <c r="AL60" s="10">
        <v>182</v>
      </c>
      <c r="AM60" s="10">
        <v>1224.5101356</v>
      </c>
      <c r="AN60" s="10">
        <v>0</v>
      </c>
      <c r="AO60" s="10">
        <v>0</v>
      </c>
      <c r="AP60" s="10">
        <v>0</v>
      </c>
      <c r="AQ60" s="10">
        <v>0</v>
      </c>
      <c r="AR60" s="10">
        <v>0</v>
      </c>
      <c r="AS60" s="10">
        <v>0</v>
      </c>
      <c r="AT60" s="10">
        <v>10</v>
      </c>
      <c r="AU60" s="10">
        <v>6.1819999999999996E-4</v>
      </c>
      <c r="AV60" s="10">
        <v>1672</v>
      </c>
      <c r="AW60" s="10">
        <v>13394.73</v>
      </c>
      <c r="AX60" s="10">
        <v>1682</v>
      </c>
      <c r="AY60" s="10">
        <v>13394.730618199999</v>
      </c>
      <c r="AZ60" s="10">
        <v>0</v>
      </c>
      <c r="BA60" s="10">
        <v>0</v>
      </c>
      <c r="BB60" s="12">
        <f t="shared" si="0"/>
        <v>13</v>
      </c>
      <c r="BC60" s="12">
        <f t="shared" si="1"/>
        <v>93.420135599999995</v>
      </c>
      <c r="BD60" s="12">
        <f t="shared" si="2"/>
        <v>150</v>
      </c>
      <c r="BE60" s="12">
        <f t="shared" si="3"/>
        <v>1127.1099999999999</v>
      </c>
    </row>
    <row r="61" spans="3:57" s="1" customFormat="1" ht="19.149999999999999" customHeight="1" x14ac:dyDescent="0.25">
      <c r="C61" s="11"/>
      <c r="D61" s="12">
        <v>0</v>
      </c>
      <c r="E61" s="12">
        <v>0</v>
      </c>
      <c r="F61" s="12">
        <v>0</v>
      </c>
      <c r="G61" s="12">
        <v>0</v>
      </c>
      <c r="H61" s="12">
        <v>0</v>
      </c>
      <c r="I61" s="12">
        <v>0</v>
      </c>
      <c r="J61" s="12">
        <v>0</v>
      </c>
      <c r="K61" s="12">
        <v>0</v>
      </c>
      <c r="L61" s="12">
        <v>175</v>
      </c>
      <c r="M61" s="12">
        <v>33.409999999999997</v>
      </c>
      <c r="N61" s="12">
        <v>0</v>
      </c>
      <c r="O61" s="12">
        <v>0</v>
      </c>
      <c r="P61" s="12">
        <v>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0</v>
      </c>
      <c r="W61" s="13"/>
      <c r="X61" s="13"/>
      <c r="Y61" s="13"/>
      <c r="Z61" s="12">
        <v>0</v>
      </c>
      <c r="AA61" s="13"/>
      <c r="AB61" s="12">
        <v>13</v>
      </c>
      <c r="AC61" s="13"/>
      <c r="AD61" s="12">
        <v>150</v>
      </c>
      <c r="AE61" s="13"/>
      <c r="AF61" s="12">
        <v>0</v>
      </c>
      <c r="AG61" s="13"/>
      <c r="AH61" s="12">
        <v>0</v>
      </c>
      <c r="AI61" s="13"/>
      <c r="AJ61" s="12">
        <v>19</v>
      </c>
      <c r="AK61" s="13"/>
      <c r="AL61" s="13"/>
      <c r="AM61" s="13"/>
      <c r="AN61" s="12">
        <v>0</v>
      </c>
      <c r="AO61" s="13"/>
      <c r="AP61" s="12">
        <v>0</v>
      </c>
      <c r="AQ61" s="12">
        <v>0</v>
      </c>
      <c r="AR61" s="12">
        <v>0</v>
      </c>
      <c r="AS61" s="12">
        <v>0</v>
      </c>
      <c r="AT61" s="12">
        <v>10</v>
      </c>
      <c r="AU61" s="12">
        <v>6.1819999999999996E-4</v>
      </c>
      <c r="AV61" s="12">
        <v>1672</v>
      </c>
      <c r="AW61" s="12">
        <v>13394.73</v>
      </c>
      <c r="AX61" s="12">
        <v>1682</v>
      </c>
      <c r="AY61" s="12">
        <v>13394.730618199999</v>
      </c>
      <c r="AZ61" s="12">
        <v>0</v>
      </c>
      <c r="BA61" s="12">
        <v>0</v>
      </c>
      <c r="BB61" s="12">
        <f t="shared" si="0"/>
        <v>13</v>
      </c>
      <c r="BC61" s="12">
        <f t="shared" si="1"/>
        <v>0</v>
      </c>
      <c r="BD61" s="12">
        <f t="shared" si="2"/>
        <v>150</v>
      </c>
      <c r="BE61" s="12">
        <f t="shared" si="3"/>
        <v>0</v>
      </c>
    </row>
    <row r="62" spans="3:57" s="1" customFormat="1" ht="19.149999999999999" customHeight="1" x14ac:dyDescent="0.25">
      <c r="C62" s="13"/>
      <c r="D62" s="12">
        <v>2512</v>
      </c>
      <c r="E62" s="12">
        <v>25370.100507399999</v>
      </c>
      <c r="F62" s="12">
        <v>53207</v>
      </c>
      <c r="G62" s="12">
        <v>52522.928576400001</v>
      </c>
      <c r="H62" s="12">
        <v>41396</v>
      </c>
      <c r="I62" s="12">
        <v>37069.064372000001</v>
      </c>
      <c r="J62" s="12">
        <v>116</v>
      </c>
      <c r="K62" s="12">
        <v>27659.728641999998</v>
      </c>
      <c r="L62" s="12">
        <v>1874</v>
      </c>
      <c r="M62" s="12">
        <v>95885.944851299995</v>
      </c>
      <c r="N62" s="12">
        <v>32310</v>
      </c>
      <c r="O62" s="12">
        <v>526619.2426004</v>
      </c>
      <c r="P62" s="12">
        <v>6959</v>
      </c>
      <c r="Q62" s="12">
        <v>525555.10800400004</v>
      </c>
      <c r="R62" s="12">
        <v>5726</v>
      </c>
      <c r="S62" s="12">
        <v>356731.27823509998</v>
      </c>
      <c r="T62" s="12">
        <v>47</v>
      </c>
      <c r="U62" s="12">
        <v>3570.9928731</v>
      </c>
      <c r="V62" s="12">
        <v>301</v>
      </c>
      <c r="W62" s="12">
        <v>3932.2534301999999</v>
      </c>
      <c r="X62" s="12">
        <v>45343</v>
      </c>
      <c r="Y62" s="12">
        <v>1416408.8751427999</v>
      </c>
      <c r="Z62" s="12">
        <v>17</v>
      </c>
      <c r="AA62" s="12">
        <v>5792.2968717000003</v>
      </c>
      <c r="AB62" s="12">
        <v>3313</v>
      </c>
      <c r="AC62" s="12">
        <v>19587.373424900001</v>
      </c>
      <c r="AD62" s="12">
        <v>14510</v>
      </c>
      <c r="AE62" s="12">
        <v>130474.719751</v>
      </c>
      <c r="AF62" s="12">
        <v>4</v>
      </c>
      <c r="AG62" s="12">
        <v>19996.091840000001</v>
      </c>
      <c r="AH62" s="12">
        <v>9</v>
      </c>
      <c r="AI62" s="12">
        <v>106.07116809999999</v>
      </c>
      <c r="AJ62" s="12">
        <v>8451</v>
      </c>
      <c r="AK62" s="12">
        <v>4388.4139334000001</v>
      </c>
      <c r="AL62" s="12">
        <v>26304</v>
      </c>
      <c r="AM62" s="12">
        <v>180344.96698910001</v>
      </c>
      <c r="AN62" s="12">
        <v>362</v>
      </c>
      <c r="AO62" s="12">
        <v>418174.58524609997</v>
      </c>
      <c r="AP62" s="12">
        <v>969</v>
      </c>
      <c r="AQ62" s="12">
        <v>17349.694476600002</v>
      </c>
      <c r="AR62" s="12">
        <v>33421</v>
      </c>
      <c r="AS62" s="12">
        <v>899571.1392799</v>
      </c>
      <c r="AT62" s="12">
        <v>140377</v>
      </c>
      <c r="AU62" s="12">
        <v>220409.7622918</v>
      </c>
      <c r="AV62" s="12">
        <v>411390</v>
      </c>
      <c r="AW62" s="12">
        <v>5102064.4935736004</v>
      </c>
      <c r="AX62" s="12">
        <v>586519</v>
      </c>
      <c r="AY62" s="12">
        <v>6657569.6748679997</v>
      </c>
      <c r="AZ62" s="12">
        <v>73169</v>
      </c>
      <c r="BA62" s="12">
        <v>255359.0115162</v>
      </c>
      <c r="BB62" s="12">
        <f t="shared" si="0"/>
        <v>4282</v>
      </c>
      <c r="BC62" s="12">
        <f t="shared" si="1"/>
        <v>36937.067901500006</v>
      </c>
      <c r="BD62" s="12">
        <f t="shared" si="2"/>
        <v>47931</v>
      </c>
      <c r="BE62" s="12">
        <f t="shared" si="3"/>
        <v>1030045.8590309001</v>
      </c>
    </row>
    <row r="63" spans="3:57" s="1" customFormat="1" ht="23.25" customHeight="1" x14ac:dyDescent="0.25"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  <c r="AY63" s="14"/>
      <c r="AZ63" s="14"/>
      <c r="BA63" s="14"/>
      <c r="BB63" s="12">
        <f t="shared" si="0"/>
        <v>0</v>
      </c>
      <c r="BC63" s="12">
        <f t="shared" si="1"/>
        <v>0</v>
      </c>
      <c r="BD63" s="12">
        <f t="shared" si="2"/>
        <v>0</v>
      </c>
      <c r="BE63" s="12">
        <f t="shared" si="3"/>
        <v>0</v>
      </c>
    </row>
    <row r="64" spans="3:57" s="1" customFormat="1" ht="19.149999999999999" customHeight="1" x14ac:dyDescent="0.25">
      <c r="C64" s="11" t="s">
        <v>82</v>
      </c>
      <c r="D64" s="12">
        <v>2512</v>
      </c>
      <c r="E64" s="12">
        <v>25370.100507399999</v>
      </c>
      <c r="F64" s="12">
        <v>53207</v>
      </c>
      <c r="G64" s="12">
        <v>52522.928576400001</v>
      </c>
      <c r="H64" s="12">
        <v>41396</v>
      </c>
      <c r="I64" s="12">
        <v>37069.064372000001</v>
      </c>
      <c r="J64" s="12">
        <v>116</v>
      </c>
      <c r="K64" s="12">
        <v>27659.728641999998</v>
      </c>
      <c r="L64" s="12">
        <v>1874</v>
      </c>
      <c r="M64" s="12">
        <v>95885.944851299995</v>
      </c>
      <c r="N64" s="12">
        <v>32310</v>
      </c>
      <c r="O64" s="12">
        <v>526619.2426004</v>
      </c>
      <c r="P64" s="12">
        <v>6959</v>
      </c>
      <c r="Q64" s="12">
        <v>525555.10800400004</v>
      </c>
      <c r="R64" s="12">
        <v>5726</v>
      </c>
      <c r="S64" s="12">
        <v>356731.27823509998</v>
      </c>
      <c r="T64" s="12">
        <v>47</v>
      </c>
      <c r="U64" s="12">
        <v>3570.9928731</v>
      </c>
      <c r="V64" s="12">
        <v>301</v>
      </c>
      <c r="W64" s="12">
        <v>3932.2534301999999</v>
      </c>
      <c r="X64" s="12">
        <v>45343</v>
      </c>
      <c r="Y64" s="12">
        <v>1416408.8751427999</v>
      </c>
      <c r="Z64" s="12">
        <v>17</v>
      </c>
      <c r="AA64" s="12">
        <v>5792.2968717000003</v>
      </c>
      <c r="AB64" s="12">
        <v>3313</v>
      </c>
      <c r="AC64" s="12">
        <v>19587.373424900001</v>
      </c>
      <c r="AD64" s="12">
        <v>14510</v>
      </c>
      <c r="AE64" s="12">
        <v>130474.719751</v>
      </c>
      <c r="AF64" s="12">
        <v>4</v>
      </c>
      <c r="AG64" s="12">
        <v>19996.091840000001</v>
      </c>
      <c r="AH64" s="12">
        <v>9</v>
      </c>
      <c r="AI64" s="12">
        <v>106.07116809999999</v>
      </c>
      <c r="AJ64" s="12">
        <v>8451</v>
      </c>
      <c r="AK64" s="12">
        <v>4388.4139334000001</v>
      </c>
      <c r="AL64" s="12">
        <v>26304</v>
      </c>
      <c r="AM64" s="12">
        <v>180344.96698910001</v>
      </c>
      <c r="AN64" s="12">
        <v>362</v>
      </c>
      <c r="AO64" s="12">
        <v>418174.58524609997</v>
      </c>
      <c r="AP64" s="12">
        <v>969</v>
      </c>
      <c r="AQ64" s="12">
        <v>17349.694476600002</v>
      </c>
      <c r="AR64" s="12">
        <v>33421</v>
      </c>
      <c r="AS64" s="12">
        <v>899571.1392799</v>
      </c>
      <c r="AT64" s="12">
        <v>140377</v>
      </c>
      <c r="AU64" s="12">
        <v>220409.7622918</v>
      </c>
      <c r="AV64" s="12">
        <v>411390</v>
      </c>
      <c r="AW64" s="12">
        <v>5102064.4935736004</v>
      </c>
      <c r="AX64" s="12">
        <v>586519</v>
      </c>
      <c r="AY64" s="12">
        <v>6657569.6748679997</v>
      </c>
      <c r="AZ64" s="12">
        <v>73169</v>
      </c>
      <c r="BA64" s="12">
        <v>255359.0115162</v>
      </c>
      <c r="BB64" s="12">
        <f t="shared" si="0"/>
        <v>4282</v>
      </c>
      <c r="BC64" s="12">
        <f t="shared" si="1"/>
        <v>36937.067901500006</v>
      </c>
      <c r="BD64" s="12">
        <f t="shared" si="2"/>
        <v>47931</v>
      </c>
      <c r="BE64" s="12">
        <f t="shared" si="3"/>
        <v>1030045.8590309001</v>
      </c>
    </row>
  </sheetData>
  <mergeCells count="36">
    <mergeCell ref="AN9:AY9"/>
    <mergeCell ref="AP11:AQ11"/>
    <mergeCell ref="AR11:AS11"/>
    <mergeCell ref="AT11:AU11"/>
    <mergeCell ref="AV11:AW11"/>
    <mergeCell ref="AX10:AY11"/>
    <mergeCell ref="AZ9:BA9"/>
    <mergeCell ref="B2:C2"/>
    <mergeCell ref="C9:C12"/>
    <mergeCell ref="D10:M10"/>
    <mergeCell ref="D11:E11"/>
    <mergeCell ref="D9:AM9"/>
    <mergeCell ref="F11:G11"/>
    <mergeCell ref="H11:I11"/>
    <mergeCell ref="J11:K11"/>
    <mergeCell ref="L11:M11"/>
    <mergeCell ref="N10:Y10"/>
    <mergeCell ref="N11:O11"/>
    <mergeCell ref="P11:Q11"/>
    <mergeCell ref="R11:S11"/>
    <mergeCell ref="T11:U11"/>
    <mergeCell ref="AL11:AM11"/>
    <mergeCell ref="BD11:BE11"/>
    <mergeCell ref="V11:W11"/>
    <mergeCell ref="X11:Y11"/>
    <mergeCell ref="Z10:AM10"/>
    <mergeCell ref="Z11:AA11"/>
    <mergeCell ref="BB11:BC11"/>
    <mergeCell ref="AZ10:BA11"/>
    <mergeCell ref="AN10:AW10"/>
    <mergeCell ref="AN11:AO11"/>
    <mergeCell ref="AB11:AC11"/>
    <mergeCell ref="AD11:AE11"/>
    <mergeCell ref="AF11:AG11"/>
    <mergeCell ref="AH11:AI11"/>
    <mergeCell ref="AJ11:AK11"/>
  </mergeCells>
  <pageMargins left="0.39" right="0.47" top="0.4" bottom="0.75" header="0.3" footer="0.3"/>
  <pageSetup scale="4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H56"/>
  <sheetViews>
    <sheetView workbookViewId="0"/>
  </sheetViews>
  <sheetFormatPr defaultRowHeight="12.75" x14ac:dyDescent="0.2"/>
  <cols>
    <col min="1" max="1" width="12.85546875" customWidth="1"/>
    <col min="2" max="2" width="0.42578125" customWidth="1"/>
    <col min="3" max="3" width="0.140625" customWidth="1"/>
    <col min="4" max="4" width="36.42578125" customWidth="1"/>
    <col min="5" max="5" width="11.85546875" customWidth="1"/>
    <col min="6" max="6" width="14.5703125" customWidth="1"/>
    <col min="7" max="7" width="13.5703125" customWidth="1"/>
    <col min="8" max="8" width="14.5703125" customWidth="1"/>
    <col min="9" max="9" width="12.28515625" customWidth="1"/>
    <col min="10" max="10" width="14.5703125" customWidth="1"/>
    <col min="11" max="15" width="15.7109375" customWidth="1"/>
    <col min="16" max="16" width="20.5703125" customWidth="1"/>
    <col min="17" max="59" width="15.7109375" customWidth="1"/>
    <col min="60" max="60" width="22" customWidth="1"/>
  </cols>
  <sheetData>
    <row r="1" spans="2:60" s="1" customFormat="1" ht="34.700000000000003" customHeight="1" x14ac:dyDescent="0.2"/>
    <row r="2" spans="2:60" s="1" customFormat="1" ht="18.2" customHeight="1" x14ac:dyDescent="0.2">
      <c r="B2" s="27" t="s">
        <v>83</v>
      </c>
      <c r="C2" s="27"/>
      <c r="D2" s="27"/>
      <c r="E2" s="27"/>
    </row>
    <row r="3" spans="2:60" s="1" customFormat="1" ht="4.7" customHeight="1" x14ac:dyDescent="0.2"/>
    <row r="4" spans="2:60" s="1" customFormat="1" ht="18.2" customHeight="1" x14ac:dyDescent="0.2">
      <c r="B4" s="27" t="s">
        <v>84</v>
      </c>
      <c r="C4" s="27"/>
    </row>
    <row r="5" spans="2:60" s="1" customFormat="1" ht="6.4" customHeight="1" x14ac:dyDescent="0.2"/>
    <row r="6" spans="2:60" s="1" customFormat="1" ht="18.2" customHeight="1" x14ac:dyDescent="0.2">
      <c r="B6" s="27" t="s">
        <v>85</v>
      </c>
      <c r="C6" s="27"/>
    </row>
    <row r="7" spans="2:60" s="1" customFormat="1" ht="18.600000000000001" customHeight="1" x14ac:dyDescent="0.2">
      <c r="C7" s="30" t="s">
        <v>86</v>
      </c>
      <c r="D7" s="30"/>
    </row>
    <row r="8" spans="2:60" s="1" customFormat="1" ht="3.2" customHeight="1" x14ac:dyDescent="0.2"/>
    <row r="9" spans="2:60" s="1" customFormat="1" ht="24" customHeight="1" x14ac:dyDescent="0.2">
      <c r="D9" s="28" t="s">
        <v>0</v>
      </c>
      <c r="E9" s="28" t="s">
        <v>87</v>
      </c>
      <c r="F9" s="28" t="s">
        <v>88</v>
      </c>
      <c r="G9" s="28" t="s">
        <v>89</v>
      </c>
      <c r="H9" s="28" t="s">
        <v>90</v>
      </c>
      <c r="I9" s="28" t="s">
        <v>91</v>
      </c>
      <c r="J9" s="28" t="s">
        <v>92</v>
      </c>
      <c r="K9" s="22" t="s">
        <v>1</v>
      </c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 t="s">
        <v>2</v>
      </c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 t="s">
        <v>3</v>
      </c>
      <c r="BH9" s="22"/>
    </row>
    <row r="10" spans="2:60" s="1" customFormat="1" ht="24" customHeight="1" x14ac:dyDescent="0.2">
      <c r="D10" s="28"/>
      <c r="E10" s="28"/>
      <c r="F10" s="28"/>
      <c r="G10" s="28"/>
      <c r="H10" s="28"/>
      <c r="I10" s="28"/>
      <c r="J10" s="28"/>
      <c r="K10" s="22" t="s">
        <v>4</v>
      </c>
      <c r="L10" s="22"/>
      <c r="M10" s="22"/>
      <c r="N10" s="22"/>
      <c r="O10" s="22"/>
      <c r="P10" s="22"/>
      <c r="Q10" s="22"/>
      <c r="R10" s="22"/>
      <c r="S10" s="22"/>
      <c r="T10" s="22"/>
      <c r="U10" s="22" t="s">
        <v>5</v>
      </c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 t="s">
        <v>6</v>
      </c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 t="s">
        <v>6</v>
      </c>
      <c r="AV10" s="22"/>
      <c r="AW10" s="22"/>
      <c r="AX10" s="22"/>
      <c r="AY10" s="22"/>
      <c r="AZ10" s="22"/>
      <c r="BA10" s="22"/>
      <c r="BB10" s="22"/>
      <c r="BC10" s="22"/>
      <c r="BD10" s="22"/>
      <c r="BE10" s="22" t="s">
        <v>7</v>
      </c>
      <c r="BF10" s="22"/>
      <c r="BG10" s="22" t="s">
        <v>8</v>
      </c>
      <c r="BH10" s="22"/>
    </row>
    <row r="11" spans="2:60" s="1" customFormat="1" ht="34.700000000000003" customHeight="1" x14ac:dyDescent="0.2">
      <c r="D11" s="28"/>
      <c r="E11" s="28"/>
      <c r="F11" s="28"/>
      <c r="G11" s="28"/>
      <c r="H11" s="28"/>
      <c r="I11" s="28"/>
      <c r="J11" s="28"/>
      <c r="K11" s="22" t="s">
        <v>9</v>
      </c>
      <c r="L11" s="22"/>
      <c r="M11" s="22" t="s">
        <v>10</v>
      </c>
      <c r="N11" s="22"/>
      <c r="O11" s="22" t="s">
        <v>11</v>
      </c>
      <c r="P11" s="22"/>
      <c r="Q11" s="22" t="s">
        <v>12</v>
      </c>
      <c r="R11" s="22"/>
      <c r="S11" s="22" t="s">
        <v>13</v>
      </c>
      <c r="T11" s="22"/>
      <c r="U11" s="22" t="s">
        <v>14</v>
      </c>
      <c r="V11" s="22"/>
      <c r="W11" s="22" t="s">
        <v>15</v>
      </c>
      <c r="X11" s="22"/>
      <c r="Y11" s="22" t="s">
        <v>16</v>
      </c>
      <c r="Z11" s="22"/>
      <c r="AA11" s="22" t="s">
        <v>17</v>
      </c>
      <c r="AB11" s="22"/>
      <c r="AC11" s="22" t="s">
        <v>18</v>
      </c>
      <c r="AD11" s="22"/>
      <c r="AE11" s="23" t="s">
        <v>19</v>
      </c>
      <c r="AF11" s="23"/>
      <c r="AG11" s="22" t="s">
        <v>20</v>
      </c>
      <c r="AH11" s="22"/>
      <c r="AI11" s="22" t="s">
        <v>21</v>
      </c>
      <c r="AJ11" s="22"/>
      <c r="AK11" s="22" t="s">
        <v>22</v>
      </c>
      <c r="AL11" s="22"/>
      <c r="AM11" s="22" t="s">
        <v>23</v>
      </c>
      <c r="AN11" s="22"/>
      <c r="AO11" s="22" t="s">
        <v>24</v>
      </c>
      <c r="AP11" s="22"/>
      <c r="AQ11" s="22" t="s">
        <v>25</v>
      </c>
      <c r="AR11" s="22"/>
      <c r="AS11" s="22" t="s">
        <v>26</v>
      </c>
      <c r="AT11" s="22"/>
      <c r="AU11" s="22" t="s">
        <v>27</v>
      </c>
      <c r="AV11" s="22"/>
      <c r="AW11" s="22" t="s">
        <v>28</v>
      </c>
      <c r="AX11" s="22"/>
      <c r="AY11" s="22" t="s">
        <v>29</v>
      </c>
      <c r="AZ11" s="22"/>
      <c r="BA11" s="22" t="s">
        <v>30</v>
      </c>
      <c r="BB11" s="22"/>
      <c r="BC11" s="22" t="s">
        <v>31</v>
      </c>
      <c r="BD11" s="22"/>
      <c r="BE11" s="22"/>
      <c r="BF11" s="22"/>
      <c r="BG11" s="22"/>
      <c r="BH11" s="22"/>
    </row>
    <row r="12" spans="2:60" s="1" customFormat="1" ht="24" customHeight="1" x14ac:dyDescent="0.2">
      <c r="D12" s="28"/>
      <c r="E12" s="28"/>
      <c r="F12" s="28"/>
      <c r="G12" s="28"/>
      <c r="H12" s="28"/>
      <c r="I12" s="28"/>
      <c r="J12" s="28"/>
      <c r="K12" s="2" t="s">
        <v>32</v>
      </c>
      <c r="L12" s="2" t="s">
        <v>33</v>
      </c>
      <c r="M12" s="2" t="s">
        <v>32</v>
      </c>
      <c r="N12" s="2" t="s">
        <v>33</v>
      </c>
      <c r="O12" s="2" t="s">
        <v>32</v>
      </c>
      <c r="P12" s="2" t="s">
        <v>33</v>
      </c>
      <c r="Q12" s="2" t="s">
        <v>32</v>
      </c>
      <c r="R12" s="2" t="s">
        <v>33</v>
      </c>
      <c r="S12" s="2" t="s">
        <v>32</v>
      </c>
      <c r="T12" s="2" t="s">
        <v>33</v>
      </c>
      <c r="U12" s="2" t="s">
        <v>32</v>
      </c>
      <c r="V12" s="2" t="s">
        <v>33</v>
      </c>
      <c r="W12" s="2" t="s">
        <v>32</v>
      </c>
      <c r="X12" s="2" t="s">
        <v>33</v>
      </c>
      <c r="Y12" s="2" t="s">
        <v>32</v>
      </c>
      <c r="Z12" s="2" t="s">
        <v>33</v>
      </c>
      <c r="AA12" s="2" t="s">
        <v>32</v>
      </c>
      <c r="AB12" s="2" t="s">
        <v>33</v>
      </c>
      <c r="AC12" s="2" t="s">
        <v>32</v>
      </c>
      <c r="AD12" s="2" t="s">
        <v>33</v>
      </c>
      <c r="AE12" s="2" t="s">
        <v>32</v>
      </c>
      <c r="AF12" s="2" t="s">
        <v>33</v>
      </c>
      <c r="AG12" s="2" t="s">
        <v>32</v>
      </c>
      <c r="AH12" s="2" t="s">
        <v>33</v>
      </c>
      <c r="AI12" s="2" t="s">
        <v>32</v>
      </c>
      <c r="AJ12" s="2" t="s">
        <v>33</v>
      </c>
      <c r="AK12" s="2" t="s">
        <v>32</v>
      </c>
      <c r="AL12" s="2" t="s">
        <v>33</v>
      </c>
      <c r="AM12" s="2" t="s">
        <v>32</v>
      </c>
      <c r="AN12" s="2" t="s">
        <v>33</v>
      </c>
      <c r="AO12" s="2" t="s">
        <v>32</v>
      </c>
      <c r="AP12" s="2" t="s">
        <v>33</v>
      </c>
      <c r="AQ12" s="2" t="s">
        <v>32</v>
      </c>
      <c r="AR12" s="2" t="s">
        <v>33</v>
      </c>
      <c r="AS12" s="2" t="s">
        <v>32</v>
      </c>
      <c r="AT12" s="2" t="s">
        <v>33</v>
      </c>
      <c r="AU12" s="2" t="s">
        <v>32</v>
      </c>
      <c r="AV12" s="2" t="s">
        <v>33</v>
      </c>
      <c r="AW12" s="2" t="s">
        <v>32</v>
      </c>
      <c r="AX12" s="2" t="s">
        <v>33</v>
      </c>
      <c r="AY12" s="2" t="s">
        <v>32</v>
      </c>
      <c r="AZ12" s="2" t="s">
        <v>33</v>
      </c>
      <c r="BA12" s="2" t="s">
        <v>32</v>
      </c>
      <c r="BB12" s="2" t="s">
        <v>33</v>
      </c>
      <c r="BC12" s="2" t="s">
        <v>32</v>
      </c>
      <c r="BD12" s="2" t="s">
        <v>33</v>
      </c>
      <c r="BE12" s="2" t="s">
        <v>32</v>
      </c>
      <c r="BF12" s="2" t="s">
        <v>33</v>
      </c>
      <c r="BG12" s="2" t="s">
        <v>32</v>
      </c>
      <c r="BH12" s="2" t="s">
        <v>33</v>
      </c>
    </row>
    <row r="13" spans="2:60" s="1" customFormat="1" ht="19.149999999999999" customHeight="1" x14ac:dyDescent="0.2">
      <c r="D13" s="3" t="s">
        <v>68</v>
      </c>
      <c r="E13" s="3" t="s">
        <v>93</v>
      </c>
      <c r="F13" s="3" t="s">
        <v>94</v>
      </c>
      <c r="G13" s="3" t="s">
        <v>95</v>
      </c>
      <c r="H13" s="3" t="s">
        <v>94</v>
      </c>
      <c r="I13" s="3" t="s">
        <v>96</v>
      </c>
      <c r="J13" s="3" t="s">
        <v>94</v>
      </c>
      <c r="K13" s="4">
        <v>0</v>
      </c>
      <c r="L13" s="4">
        <v>0</v>
      </c>
      <c r="M13" s="4">
        <v>24</v>
      </c>
      <c r="N13" s="4">
        <v>54.009529999999998</v>
      </c>
      <c r="O13" s="4">
        <v>1</v>
      </c>
      <c r="P13" s="4">
        <v>1.5904100000000001</v>
      </c>
      <c r="Q13" s="4">
        <v>0</v>
      </c>
      <c r="R13" s="4">
        <v>0</v>
      </c>
      <c r="S13" s="4">
        <v>6</v>
      </c>
      <c r="T13" s="4">
        <v>2360.8124400000002</v>
      </c>
      <c r="U13" s="4">
        <v>354</v>
      </c>
      <c r="V13" s="4">
        <v>2185.2866399999998</v>
      </c>
      <c r="W13" s="4">
        <v>33</v>
      </c>
      <c r="X13" s="4">
        <v>2141.99757</v>
      </c>
      <c r="Y13" s="4">
        <v>0</v>
      </c>
      <c r="Z13" s="4">
        <v>0</v>
      </c>
      <c r="AA13" s="4">
        <v>0</v>
      </c>
      <c r="AB13" s="4">
        <v>0</v>
      </c>
      <c r="AC13" s="4">
        <v>0</v>
      </c>
      <c r="AD13" s="4">
        <v>0</v>
      </c>
      <c r="AE13" s="4">
        <v>387</v>
      </c>
      <c r="AF13" s="4">
        <v>4327.2842099999998</v>
      </c>
      <c r="AG13" s="4">
        <v>0</v>
      </c>
      <c r="AH13" s="4">
        <v>0</v>
      </c>
      <c r="AI13" s="4">
        <v>0</v>
      </c>
      <c r="AJ13" s="4">
        <v>0</v>
      </c>
      <c r="AK13" s="4">
        <v>0</v>
      </c>
      <c r="AL13" s="4">
        <v>0</v>
      </c>
      <c r="AM13" s="4">
        <v>0</v>
      </c>
      <c r="AN13" s="4">
        <v>0</v>
      </c>
      <c r="AO13" s="4">
        <v>0</v>
      </c>
      <c r="AP13" s="4">
        <v>0</v>
      </c>
      <c r="AQ13" s="4">
        <v>0</v>
      </c>
      <c r="AR13" s="4">
        <v>0</v>
      </c>
      <c r="AS13" s="4">
        <v>0</v>
      </c>
      <c r="AT13" s="4">
        <v>0</v>
      </c>
      <c r="AU13" s="4">
        <v>0</v>
      </c>
      <c r="AV13" s="4">
        <v>0</v>
      </c>
      <c r="AW13" s="4">
        <v>0</v>
      </c>
      <c r="AX13" s="4">
        <v>0</v>
      </c>
      <c r="AY13" s="4">
        <v>0</v>
      </c>
      <c r="AZ13" s="4">
        <v>0</v>
      </c>
      <c r="BA13" s="4">
        <v>28</v>
      </c>
      <c r="BB13" s="4">
        <v>38.096400000000003</v>
      </c>
      <c r="BC13" s="4">
        <v>1647</v>
      </c>
      <c r="BD13" s="4">
        <v>8951.6290000000008</v>
      </c>
      <c r="BE13" s="4">
        <v>1675</v>
      </c>
      <c r="BF13" s="4">
        <v>8989.7253999999994</v>
      </c>
      <c r="BG13" s="4">
        <v>39</v>
      </c>
      <c r="BH13" s="4">
        <v>105.8601</v>
      </c>
    </row>
    <row r="14" spans="2:60" s="1" customFormat="1" ht="19.149999999999999" customHeight="1" x14ac:dyDescent="0.2">
      <c r="D14" s="3" t="s">
        <v>47</v>
      </c>
      <c r="E14" s="3" t="s">
        <v>93</v>
      </c>
      <c r="F14" s="3" t="s">
        <v>94</v>
      </c>
      <c r="G14" s="3" t="s">
        <v>95</v>
      </c>
      <c r="H14" s="3" t="s">
        <v>94</v>
      </c>
      <c r="I14" s="3" t="s">
        <v>96</v>
      </c>
      <c r="J14" s="3" t="s">
        <v>94</v>
      </c>
      <c r="K14" s="4">
        <v>76</v>
      </c>
      <c r="L14" s="4">
        <v>746.02024549999999</v>
      </c>
      <c r="M14" s="4">
        <v>66</v>
      </c>
      <c r="N14" s="4">
        <v>266.72705660000003</v>
      </c>
      <c r="O14" s="4">
        <v>1</v>
      </c>
      <c r="P14" s="4">
        <v>0.27451999999999999</v>
      </c>
      <c r="Q14" s="4">
        <v>0</v>
      </c>
      <c r="R14" s="4">
        <v>0</v>
      </c>
      <c r="S14" s="4">
        <v>43</v>
      </c>
      <c r="T14" s="4">
        <v>6672.9110792000001</v>
      </c>
      <c r="U14" s="4">
        <v>1197</v>
      </c>
      <c r="V14" s="4">
        <v>38348.3476457</v>
      </c>
      <c r="W14" s="4">
        <v>409</v>
      </c>
      <c r="X14" s="4">
        <v>29565.5070166</v>
      </c>
      <c r="Y14" s="4">
        <v>148</v>
      </c>
      <c r="Z14" s="4">
        <v>13824.988583300001</v>
      </c>
      <c r="AA14" s="4">
        <v>0</v>
      </c>
      <c r="AB14" s="4">
        <v>0</v>
      </c>
      <c r="AC14" s="4">
        <v>0</v>
      </c>
      <c r="AD14" s="4">
        <v>0</v>
      </c>
      <c r="AE14" s="4">
        <v>1754</v>
      </c>
      <c r="AF14" s="4">
        <v>81738.843245600001</v>
      </c>
      <c r="AG14" s="4">
        <v>0</v>
      </c>
      <c r="AH14" s="4">
        <v>0</v>
      </c>
      <c r="AI14" s="4">
        <v>100</v>
      </c>
      <c r="AJ14" s="4">
        <v>559.15694450000001</v>
      </c>
      <c r="AK14" s="4">
        <v>1312</v>
      </c>
      <c r="AL14" s="4">
        <v>17176.751170200001</v>
      </c>
      <c r="AM14" s="4">
        <v>0</v>
      </c>
      <c r="AN14" s="4">
        <v>0</v>
      </c>
      <c r="AO14" s="4">
        <v>0</v>
      </c>
      <c r="AP14" s="4">
        <v>0</v>
      </c>
      <c r="AQ14" s="4">
        <v>4</v>
      </c>
      <c r="AR14" s="4">
        <v>0.2636116</v>
      </c>
      <c r="AS14" s="4">
        <v>1416</v>
      </c>
      <c r="AT14" s="4">
        <v>17736.171726299999</v>
      </c>
      <c r="AU14" s="4">
        <v>0</v>
      </c>
      <c r="AV14" s="4">
        <v>0</v>
      </c>
      <c r="AW14" s="4">
        <v>56</v>
      </c>
      <c r="AX14" s="4">
        <v>1164.9115714</v>
      </c>
      <c r="AY14" s="4">
        <v>1354</v>
      </c>
      <c r="AZ14" s="4">
        <v>51575.781766300002</v>
      </c>
      <c r="BA14" s="4">
        <v>90037</v>
      </c>
      <c r="BB14" s="4">
        <v>39967.872717500002</v>
      </c>
      <c r="BC14" s="4">
        <v>13328</v>
      </c>
      <c r="BD14" s="4">
        <v>148105.30882179999</v>
      </c>
      <c r="BE14" s="4">
        <v>104775</v>
      </c>
      <c r="BF14" s="4">
        <v>240813.87487699999</v>
      </c>
      <c r="BG14" s="4">
        <v>443</v>
      </c>
      <c r="BH14" s="4">
        <v>3795.0562445999999</v>
      </c>
    </row>
    <row r="15" spans="2:60" s="1" customFormat="1" ht="19.149999999999999" customHeight="1" x14ac:dyDescent="0.2">
      <c r="D15" s="3" t="s">
        <v>48</v>
      </c>
      <c r="E15" s="3" t="s">
        <v>93</v>
      </c>
      <c r="F15" s="3" t="s">
        <v>94</v>
      </c>
      <c r="G15" s="3" t="s">
        <v>95</v>
      </c>
      <c r="H15" s="3" t="s">
        <v>94</v>
      </c>
      <c r="I15" s="3" t="s">
        <v>96</v>
      </c>
      <c r="J15" s="3" t="s">
        <v>94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13</v>
      </c>
      <c r="V15" s="4">
        <v>1043.0125998999999</v>
      </c>
      <c r="W15" s="4">
        <v>2</v>
      </c>
      <c r="X15" s="4">
        <v>554.50422370000001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15</v>
      </c>
      <c r="AF15" s="4">
        <v>1597.5168236</v>
      </c>
      <c r="AG15" s="4">
        <v>0</v>
      </c>
      <c r="AH15" s="4">
        <v>0</v>
      </c>
      <c r="AI15" s="4">
        <v>0</v>
      </c>
      <c r="AJ15" s="4">
        <v>0</v>
      </c>
      <c r="AK15" s="4">
        <v>0</v>
      </c>
      <c r="AL15" s="4">
        <v>0</v>
      </c>
      <c r="AM15" s="4">
        <v>0</v>
      </c>
      <c r="AN15" s="4">
        <v>0</v>
      </c>
      <c r="AO15" s="4">
        <v>0</v>
      </c>
      <c r="AP15" s="4">
        <v>0</v>
      </c>
      <c r="AQ15" s="4">
        <v>0</v>
      </c>
      <c r="AR15" s="4">
        <v>0</v>
      </c>
      <c r="AS15" s="4">
        <v>0</v>
      </c>
      <c r="AT15" s="4">
        <v>0</v>
      </c>
      <c r="AU15" s="4">
        <v>0</v>
      </c>
      <c r="AV15" s="4">
        <v>0</v>
      </c>
      <c r="AW15" s="4">
        <v>0</v>
      </c>
      <c r="AX15" s="4">
        <v>0</v>
      </c>
      <c r="AY15" s="4">
        <v>0</v>
      </c>
      <c r="AZ15" s="4">
        <v>0</v>
      </c>
      <c r="BA15" s="4">
        <v>191</v>
      </c>
      <c r="BB15" s="4">
        <v>660.86015840000005</v>
      </c>
      <c r="BC15" s="4">
        <v>1133</v>
      </c>
      <c r="BD15" s="4">
        <v>1079.6042898000001</v>
      </c>
      <c r="BE15" s="4">
        <v>1324</v>
      </c>
      <c r="BF15" s="4">
        <v>1740.4644482000001</v>
      </c>
      <c r="BG15" s="4">
        <v>12</v>
      </c>
      <c r="BH15" s="4">
        <v>1518.5346635999999</v>
      </c>
    </row>
    <row r="16" spans="2:60" s="1" customFormat="1" ht="19.149999999999999" customHeight="1" x14ac:dyDescent="0.2">
      <c r="D16" s="3" t="s">
        <v>34</v>
      </c>
      <c r="E16" s="3" t="s">
        <v>93</v>
      </c>
      <c r="F16" s="3" t="s">
        <v>94</v>
      </c>
      <c r="G16" s="3" t="s">
        <v>95</v>
      </c>
      <c r="H16" s="3" t="s">
        <v>94</v>
      </c>
      <c r="I16" s="3" t="s">
        <v>96</v>
      </c>
      <c r="J16" s="3" t="s">
        <v>94</v>
      </c>
      <c r="K16" s="4">
        <v>41</v>
      </c>
      <c r="L16" s="4">
        <v>207.11288769999999</v>
      </c>
      <c r="M16" s="4">
        <v>386</v>
      </c>
      <c r="N16" s="4">
        <v>2505.9467835999999</v>
      </c>
      <c r="O16" s="4">
        <v>310</v>
      </c>
      <c r="P16" s="4">
        <v>2044.1577434000001</v>
      </c>
      <c r="Q16" s="4">
        <v>19</v>
      </c>
      <c r="R16" s="4">
        <v>342.35228519999998</v>
      </c>
      <c r="S16" s="4">
        <v>68</v>
      </c>
      <c r="T16" s="4">
        <v>11423.195229200001</v>
      </c>
      <c r="U16" s="4">
        <v>1417</v>
      </c>
      <c r="V16" s="4">
        <v>24097.150411300001</v>
      </c>
      <c r="W16" s="4">
        <v>140</v>
      </c>
      <c r="X16" s="4">
        <v>15402.8500783</v>
      </c>
      <c r="Y16" s="4">
        <v>36</v>
      </c>
      <c r="Z16" s="4">
        <v>9476.0547277000005</v>
      </c>
      <c r="AA16" s="4">
        <v>6</v>
      </c>
      <c r="AB16" s="4">
        <v>58.3572901</v>
      </c>
      <c r="AC16" s="4">
        <v>0</v>
      </c>
      <c r="AD16" s="4">
        <v>0</v>
      </c>
      <c r="AE16" s="4">
        <v>1599</v>
      </c>
      <c r="AF16" s="4">
        <v>49034.412507399997</v>
      </c>
      <c r="AG16" s="4">
        <v>0</v>
      </c>
      <c r="AH16" s="4">
        <v>0</v>
      </c>
      <c r="AI16" s="4">
        <v>129</v>
      </c>
      <c r="AJ16" s="4">
        <v>621.63724260000004</v>
      </c>
      <c r="AK16" s="4">
        <v>224</v>
      </c>
      <c r="AL16" s="4">
        <v>2063.2371521999999</v>
      </c>
      <c r="AM16" s="4">
        <v>0</v>
      </c>
      <c r="AN16" s="4">
        <v>0</v>
      </c>
      <c r="AO16" s="4">
        <v>0</v>
      </c>
      <c r="AP16" s="4">
        <v>0</v>
      </c>
      <c r="AQ16" s="4">
        <v>0</v>
      </c>
      <c r="AR16" s="4">
        <v>0</v>
      </c>
      <c r="AS16" s="4">
        <v>353</v>
      </c>
      <c r="AT16" s="4">
        <v>2684.8743948000001</v>
      </c>
      <c r="AU16" s="4">
        <v>51</v>
      </c>
      <c r="AV16" s="4">
        <v>10537.309992500001</v>
      </c>
      <c r="AW16" s="4">
        <v>43</v>
      </c>
      <c r="AX16" s="4">
        <v>1009.6644899</v>
      </c>
      <c r="AY16" s="4">
        <v>737</v>
      </c>
      <c r="AZ16" s="4">
        <v>31154.818236499999</v>
      </c>
      <c r="BA16" s="4">
        <v>1781</v>
      </c>
      <c r="BB16" s="4">
        <v>3751.253925</v>
      </c>
      <c r="BC16" s="4">
        <v>3013</v>
      </c>
      <c r="BD16" s="4">
        <v>49549.418852800001</v>
      </c>
      <c r="BE16" s="4">
        <v>5625</v>
      </c>
      <c r="BF16" s="4">
        <v>96002.465496699995</v>
      </c>
      <c r="BG16" s="4">
        <v>491</v>
      </c>
      <c r="BH16" s="4">
        <v>3765.4097910999999</v>
      </c>
    </row>
    <row r="17" spans="4:60" s="1" customFormat="1" ht="19.149999999999999" customHeight="1" x14ac:dyDescent="0.2">
      <c r="D17" s="3" t="s">
        <v>35</v>
      </c>
      <c r="E17" s="3" t="s">
        <v>93</v>
      </c>
      <c r="F17" s="3" t="s">
        <v>94</v>
      </c>
      <c r="G17" s="3" t="s">
        <v>95</v>
      </c>
      <c r="H17" s="3" t="s">
        <v>94</v>
      </c>
      <c r="I17" s="3" t="s">
        <v>96</v>
      </c>
      <c r="J17" s="3" t="s">
        <v>94</v>
      </c>
      <c r="K17" s="4">
        <v>29</v>
      </c>
      <c r="L17" s="4">
        <v>274.50884819999999</v>
      </c>
      <c r="M17" s="4">
        <v>247</v>
      </c>
      <c r="N17" s="4">
        <v>657.75738490000003</v>
      </c>
      <c r="O17" s="4">
        <v>72</v>
      </c>
      <c r="P17" s="4">
        <v>209.00959370000001</v>
      </c>
      <c r="Q17" s="4">
        <v>0</v>
      </c>
      <c r="R17" s="4">
        <v>0</v>
      </c>
      <c r="S17" s="4">
        <v>49</v>
      </c>
      <c r="T17" s="4">
        <v>463.51887149999999</v>
      </c>
      <c r="U17" s="4">
        <v>1195</v>
      </c>
      <c r="V17" s="4">
        <v>7896.5642786999997</v>
      </c>
      <c r="W17" s="4">
        <v>85</v>
      </c>
      <c r="X17" s="4">
        <v>10434.309948399999</v>
      </c>
      <c r="Y17" s="4">
        <v>30</v>
      </c>
      <c r="Z17" s="4">
        <v>7059.1738538</v>
      </c>
      <c r="AA17" s="4">
        <v>0</v>
      </c>
      <c r="AB17" s="4">
        <v>0</v>
      </c>
      <c r="AC17" s="4">
        <v>0</v>
      </c>
      <c r="AD17" s="4">
        <v>0</v>
      </c>
      <c r="AE17" s="4">
        <v>1310</v>
      </c>
      <c r="AF17" s="4">
        <v>25390.0480809</v>
      </c>
      <c r="AG17" s="4">
        <v>2</v>
      </c>
      <c r="AH17" s="4">
        <v>0</v>
      </c>
      <c r="AI17" s="4">
        <v>41</v>
      </c>
      <c r="AJ17" s="4">
        <v>164.83829449999999</v>
      </c>
      <c r="AK17" s="4">
        <v>376</v>
      </c>
      <c r="AL17" s="4">
        <v>3825.3806384999998</v>
      </c>
      <c r="AM17" s="4">
        <v>0</v>
      </c>
      <c r="AN17" s="4">
        <v>0</v>
      </c>
      <c r="AO17" s="4">
        <v>0</v>
      </c>
      <c r="AP17" s="4">
        <v>0</v>
      </c>
      <c r="AQ17" s="4">
        <v>1</v>
      </c>
      <c r="AR17" s="4">
        <v>0</v>
      </c>
      <c r="AS17" s="4">
        <v>420</v>
      </c>
      <c r="AT17" s="4">
        <v>3990.2189330000001</v>
      </c>
      <c r="AU17" s="4">
        <v>0</v>
      </c>
      <c r="AV17" s="4">
        <v>0</v>
      </c>
      <c r="AW17" s="4">
        <v>13</v>
      </c>
      <c r="AX17" s="4">
        <v>209.8888413</v>
      </c>
      <c r="AY17" s="4">
        <v>530</v>
      </c>
      <c r="AZ17" s="4">
        <v>30531.3267237</v>
      </c>
      <c r="BA17" s="4">
        <v>399</v>
      </c>
      <c r="BB17" s="4">
        <v>911.45977159999995</v>
      </c>
      <c r="BC17" s="4">
        <v>1749</v>
      </c>
      <c r="BD17" s="4">
        <v>107391.8254396</v>
      </c>
      <c r="BE17" s="4">
        <v>2691</v>
      </c>
      <c r="BF17" s="4">
        <v>139044.5007762</v>
      </c>
      <c r="BG17" s="4">
        <v>321</v>
      </c>
      <c r="BH17" s="4">
        <v>1203.0963449000001</v>
      </c>
    </row>
    <row r="18" spans="4:60" s="1" customFormat="1" ht="19.149999999999999" customHeight="1" x14ac:dyDescent="0.2">
      <c r="D18" s="3" t="s">
        <v>36</v>
      </c>
      <c r="E18" s="3" t="s">
        <v>93</v>
      </c>
      <c r="F18" s="3" t="s">
        <v>94</v>
      </c>
      <c r="G18" s="3" t="s">
        <v>95</v>
      </c>
      <c r="H18" s="3" t="s">
        <v>94</v>
      </c>
      <c r="I18" s="3" t="s">
        <v>96</v>
      </c>
      <c r="J18" s="3" t="s">
        <v>94</v>
      </c>
      <c r="K18" s="4">
        <v>22</v>
      </c>
      <c r="L18" s="4">
        <v>193.83711</v>
      </c>
      <c r="M18" s="4">
        <v>3</v>
      </c>
      <c r="N18" s="4">
        <v>5.1218700000000004</v>
      </c>
      <c r="O18" s="4">
        <v>2</v>
      </c>
      <c r="P18" s="4">
        <v>3.93147</v>
      </c>
      <c r="Q18" s="4">
        <v>0</v>
      </c>
      <c r="R18" s="4">
        <v>0</v>
      </c>
      <c r="S18" s="4">
        <v>15</v>
      </c>
      <c r="T18" s="4">
        <v>756.33663999999999</v>
      </c>
      <c r="U18" s="4">
        <v>331</v>
      </c>
      <c r="V18" s="4">
        <v>9256.7007900000008</v>
      </c>
      <c r="W18" s="4">
        <v>39</v>
      </c>
      <c r="X18" s="4">
        <v>5455.6876499999998</v>
      </c>
      <c r="Y18" s="4">
        <v>2</v>
      </c>
      <c r="Z18" s="4">
        <v>1101.5308500000001</v>
      </c>
      <c r="AA18" s="4">
        <v>0</v>
      </c>
      <c r="AB18" s="4">
        <v>0</v>
      </c>
      <c r="AC18" s="4">
        <v>0</v>
      </c>
      <c r="AD18" s="4">
        <v>0</v>
      </c>
      <c r="AE18" s="4">
        <v>372</v>
      </c>
      <c r="AF18" s="4">
        <v>15813.91929</v>
      </c>
      <c r="AG18" s="4">
        <v>0</v>
      </c>
      <c r="AH18" s="4">
        <v>0</v>
      </c>
      <c r="AI18" s="4">
        <v>41</v>
      </c>
      <c r="AJ18" s="4">
        <v>228.04816</v>
      </c>
      <c r="AK18" s="4">
        <v>256</v>
      </c>
      <c r="AL18" s="4">
        <v>2833.5546100000001</v>
      </c>
      <c r="AM18" s="4">
        <v>0</v>
      </c>
      <c r="AN18" s="4">
        <v>0</v>
      </c>
      <c r="AO18" s="4">
        <v>0</v>
      </c>
      <c r="AP18" s="4">
        <v>0</v>
      </c>
      <c r="AQ18" s="4">
        <v>0</v>
      </c>
      <c r="AR18" s="4">
        <v>0</v>
      </c>
      <c r="AS18" s="4">
        <v>297</v>
      </c>
      <c r="AT18" s="4">
        <v>3061.60277</v>
      </c>
      <c r="AU18" s="4">
        <v>0</v>
      </c>
      <c r="AV18" s="4">
        <v>0</v>
      </c>
      <c r="AW18" s="4">
        <v>14</v>
      </c>
      <c r="AX18" s="4">
        <v>228.45963</v>
      </c>
      <c r="AY18" s="4">
        <v>545</v>
      </c>
      <c r="AZ18" s="4">
        <v>25896.163919999999</v>
      </c>
      <c r="BA18" s="4">
        <v>82</v>
      </c>
      <c r="BB18" s="4">
        <v>418.62002000000001</v>
      </c>
      <c r="BC18" s="4">
        <v>1089</v>
      </c>
      <c r="BD18" s="4">
        <v>13974.487789999999</v>
      </c>
      <c r="BE18" s="4">
        <v>1730</v>
      </c>
      <c r="BF18" s="4">
        <v>40517.731359999998</v>
      </c>
      <c r="BG18" s="4">
        <v>147</v>
      </c>
      <c r="BH18" s="4">
        <v>891.48859000000004</v>
      </c>
    </row>
    <row r="19" spans="4:60" s="1" customFormat="1" ht="19.149999999999999" customHeight="1" x14ac:dyDescent="0.2">
      <c r="D19" s="3" t="s">
        <v>37</v>
      </c>
      <c r="E19" s="3" t="s">
        <v>93</v>
      </c>
      <c r="F19" s="3" t="s">
        <v>94</v>
      </c>
      <c r="G19" s="3" t="s">
        <v>95</v>
      </c>
      <c r="H19" s="3" t="s">
        <v>94</v>
      </c>
      <c r="I19" s="3" t="s">
        <v>96</v>
      </c>
      <c r="J19" s="3" t="s">
        <v>94</v>
      </c>
      <c r="K19" s="4">
        <v>868</v>
      </c>
      <c r="L19" s="4">
        <v>6926.1171383000001</v>
      </c>
      <c r="M19" s="4">
        <v>103</v>
      </c>
      <c r="N19" s="4">
        <v>7454.6408494999996</v>
      </c>
      <c r="O19" s="4">
        <v>34</v>
      </c>
      <c r="P19" s="4">
        <v>1543.4969507000001</v>
      </c>
      <c r="Q19" s="4">
        <v>19</v>
      </c>
      <c r="R19" s="4">
        <v>17225.0037008</v>
      </c>
      <c r="S19" s="4">
        <v>47</v>
      </c>
      <c r="T19" s="4">
        <v>7051.6287971000002</v>
      </c>
      <c r="U19" s="4">
        <v>2426</v>
      </c>
      <c r="V19" s="4">
        <v>25816.9248668</v>
      </c>
      <c r="W19" s="4">
        <v>483</v>
      </c>
      <c r="X19" s="4">
        <v>61112.732954200001</v>
      </c>
      <c r="Y19" s="4">
        <v>155</v>
      </c>
      <c r="Z19" s="4">
        <v>37456.407315099998</v>
      </c>
      <c r="AA19" s="4">
        <v>0</v>
      </c>
      <c r="AB19" s="4">
        <v>0</v>
      </c>
      <c r="AC19" s="4">
        <v>202</v>
      </c>
      <c r="AD19" s="4">
        <v>112.7484838</v>
      </c>
      <c r="AE19" s="4">
        <v>3266</v>
      </c>
      <c r="AF19" s="4">
        <v>124498.8136199</v>
      </c>
      <c r="AG19" s="4">
        <v>0</v>
      </c>
      <c r="AH19" s="4">
        <v>0</v>
      </c>
      <c r="AI19" s="4">
        <v>218</v>
      </c>
      <c r="AJ19" s="4">
        <v>1310.2220133000001</v>
      </c>
      <c r="AK19" s="4">
        <v>548</v>
      </c>
      <c r="AL19" s="4">
        <v>5872.3373234999999</v>
      </c>
      <c r="AM19" s="4">
        <v>0</v>
      </c>
      <c r="AN19" s="4">
        <v>0</v>
      </c>
      <c r="AO19" s="4">
        <v>0</v>
      </c>
      <c r="AP19" s="4">
        <v>0</v>
      </c>
      <c r="AQ19" s="4">
        <v>70</v>
      </c>
      <c r="AR19" s="4">
        <v>70.301431600000001</v>
      </c>
      <c r="AS19" s="4">
        <v>836</v>
      </c>
      <c r="AT19" s="4">
        <v>7252.8607683999999</v>
      </c>
      <c r="AU19" s="4">
        <v>3</v>
      </c>
      <c r="AV19" s="4">
        <v>12521.6382818</v>
      </c>
      <c r="AW19" s="4">
        <v>17</v>
      </c>
      <c r="AX19" s="4">
        <v>452.01873660000001</v>
      </c>
      <c r="AY19" s="4">
        <v>999</v>
      </c>
      <c r="AZ19" s="4">
        <v>36523.018996400002</v>
      </c>
      <c r="BA19" s="4">
        <v>748</v>
      </c>
      <c r="BB19" s="4">
        <v>5014.5656687000001</v>
      </c>
      <c r="BC19" s="4">
        <v>3563</v>
      </c>
      <c r="BD19" s="4">
        <v>718194.2293143</v>
      </c>
      <c r="BE19" s="4">
        <v>5330</v>
      </c>
      <c r="BF19" s="4">
        <v>772705.4709978</v>
      </c>
      <c r="BG19" s="4">
        <v>1702</v>
      </c>
      <c r="BH19" s="4">
        <v>6818.3974908</v>
      </c>
    </row>
    <row r="20" spans="4:60" s="1" customFormat="1" ht="19.149999999999999" customHeight="1" x14ac:dyDescent="0.2">
      <c r="D20" s="3" t="s">
        <v>69</v>
      </c>
      <c r="E20" s="3"/>
      <c r="F20" s="3" t="s">
        <v>94</v>
      </c>
      <c r="G20" s="3"/>
      <c r="H20" s="3"/>
      <c r="I20" s="3"/>
      <c r="J20" s="3"/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</v>
      </c>
      <c r="AA20" s="4">
        <v>0</v>
      </c>
      <c r="AB20" s="4">
        <v>0</v>
      </c>
      <c r="AC20" s="4">
        <v>0</v>
      </c>
      <c r="AD20" s="4">
        <v>0</v>
      </c>
      <c r="AE20" s="4">
        <v>0</v>
      </c>
      <c r="AF20" s="4">
        <v>0</v>
      </c>
      <c r="AG20" s="4">
        <v>0</v>
      </c>
      <c r="AH20" s="4">
        <v>0</v>
      </c>
      <c r="AI20" s="4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4">
        <v>0</v>
      </c>
      <c r="AZ20" s="4">
        <v>0</v>
      </c>
      <c r="BA20" s="4">
        <v>0</v>
      </c>
      <c r="BB20" s="4">
        <v>0</v>
      </c>
      <c r="BC20" s="4">
        <v>0</v>
      </c>
      <c r="BD20" s="4">
        <v>0</v>
      </c>
      <c r="BE20" s="4">
        <v>0</v>
      </c>
      <c r="BF20" s="4">
        <v>0</v>
      </c>
      <c r="BG20" s="4">
        <v>0</v>
      </c>
      <c r="BH20" s="4">
        <v>0</v>
      </c>
    </row>
    <row r="21" spans="4:60" s="1" customFormat="1" ht="19.149999999999999" customHeight="1" x14ac:dyDescent="0.2">
      <c r="D21" s="3" t="s">
        <v>49</v>
      </c>
      <c r="E21" s="3" t="s">
        <v>93</v>
      </c>
      <c r="F21" s="3" t="s">
        <v>94</v>
      </c>
      <c r="G21" s="3" t="s">
        <v>95</v>
      </c>
      <c r="H21" s="3" t="s">
        <v>94</v>
      </c>
      <c r="I21" s="3" t="s">
        <v>96</v>
      </c>
      <c r="J21" s="3" t="s">
        <v>94</v>
      </c>
      <c r="K21" s="4">
        <v>0</v>
      </c>
      <c r="L21" s="4">
        <v>0</v>
      </c>
      <c r="M21" s="4">
        <v>104</v>
      </c>
      <c r="N21" s="4">
        <v>172.69231730000001</v>
      </c>
      <c r="O21" s="4">
        <v>104</v>
      </c>
      <c r="P21" s="4">
        <v>172.69231730000001</v>
      </c>
      <c r="Q21" s="4">
        <v>0</v>
      </c>
      <c r="R21" s="4">
        <v>0</v>
      </c>
      <c r="S21" s="4">
        <v>0</v>
      </c>
      <c r="T21" s="4">
        <v>0</v>
      </c>
      <c r="U21" s="4">
        <v>1</v>
      </c>
      <c r="V21" s="4">
        <v>3.4123559999999999</v>
      </c>
      <c r="W21" s="4">
        <v>0</v>
      </c>
      <c r="X21" s="4">
        <v>0</v>
      </c>
      <c r="Y21" s="4">
        <v>0</v>
      </c>
      <c r="Z21" s="4">
        <v>0</v>
      </c>
      <c r="AA21" s="4">
        <v>0</v>
      </c>
      <c r="AB21" s="4">
        <v>0</v>
      </c>
      <c r="AC21" s="4">
        <v>0</v>
      </c>
      <c r="AD21" s="4">
        <v>0</v>
      </c>
      <c r="AE21" s="4">
        <v>1</v>
      </c>
      <c r="AF21" s="4">
        <v>3.4123559999999999</v>
      </c>
      <c r="AG21" s="4">
        <v>0</v>
      </c>
      <c r="AH21" s="4">
        <v>0</v>
      </c>
      <c r="AI21" s="4">
        <v>0</v>
      </c>
      <c r="AJ21" s="4">
        <v>0</v>
      </c>
      <c r="AK21" s="4">
        <v>1</v>
      </c>
      <c r="AL21" s="4">
        <v>1.0063211999999999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1</v>
      </c>
      <c r="AT21" s="4">
        <v>1.0063211999999999</v>
      </c>
      <c r="AU21" s="4">
        <v>0</v>
      </c>
      <c r="AV21" s="4">
        <v>0</v>
      </c>
      <c r="AW21" s="4">
        <v>0</v>
      </c>
      <c r="AX21" s="4">
        <v>0</v>
      </c>
      <c r="AY21" s="4">
        <v>0</v>
      </c>
      <c r="AZ21" s="4">
        <v>0</v>
      </c>
      <c r="BA21" s="4">
        <v>98</v>
      </c>
      <c r="BB21" s="4">
        <v>294.2921217</v>
      </c>
      <c r="BC21" s="4">
        <v>33</v>
      </c>
      <c r="BD21" s="4">
        <v>1946.1777281</v>
      </c>
      <c r="BE21" s="4">
        <v>131</v>
      </c>
      <c r="BF21" s="4">
        <v>2240.4698497999998</v>
      </c>
      <c r="BG21" s="4">
        <v>71</v>
      </c>
      <c r="BH21" s="4">
        <v>82.678661300000002</v>
      </c>
    </row>
    <row r="22" spans="4:60" s="1" customFormat="1" ht="19.149999999999999" customHeight="1" x14ac:dyDescent="0.2">
      <c r="D22" s="3" t="s">
        <v>38</v>
      </c>
      <c r="E22" s="3" t="s">
        <v>93</v>
      </c>
      <c r="F22" s="3" t="s">
        <v>94</v>
      </c>
      <c r="G22" s="3" t="s">
        <v>95</v>
      </c>
      <c r="H22" s="3" t="s">
        <v>94</v>
      </c>
      <c r="I22" s="3" t="s">
        <v>96</v>
      </c>
      <c r="J22" s="3" t="s">
        <v>94</v>
      </c>
      <c r="K22" s="4">
        <v>53</v>
      </c>
      <c r="L22" s="4">
        <v>3713.3357731999999</v>
      </c>
      <c r="M22" s="4">
        <v>3</v>
      </c>
      <c r="N22" s="4">
        <v>239.84751460000001</v>
      </c>
      <c r="O22" s="4">
        <v>35</v>
      </c>
      <c r="P22" s="4">
        <v>169.8831744</v>
      </c>
      <c r="Q22" s="4">
        <v>15</v>
      </c>
      <c r="R22" s="4">
        <v>3303.6050842</v>
      </c>
      <c r="S22" s="4">
        <v>10</v>
      </c>
      <c r="T22" s="4">
        <v>2676.1814353999998</v>
      </c>
      <c r="U22" s="4">
        <v>19</v>
      </c>
      <c r="V22" s="4">
        <v>876.41743589999999</v>
      </c>
      <c r="W22" s="4">
        <v>799</v>
      </c>
      <c r="X22" s="4">
        <v>9474.2380472999994</v>
      </c>
      <c r="Y22" s="4">
        <v>87</v>
      </c>
      <c r="Z22" s="4">
        <v>6384.4351306999997</v>
      </c>
      <c r="AA22" s="4">
        <v>13</v>
      </c>
      <c r="AB22" s="4">
        <v>2034.5684928999999</v>
      </c>
      <c r="AC22" s="4">
        <v>80</v>
      </c>
      <c r="AD22" s="4">
        <v>302.48822480000001</v>
      </c>
      <c r="AE22" s="4">
        <v>998</v>
      </c>
      <c r="AF22" s="4">
        <v>19072.147331600001</v>
      </c>
      <c r="AG22" s="4">
        <v>0</v>
      </c>
      <c r="AH22" s="4">
        <v>0</v>
      </c>
      <c r="AI22" s="4">
        <v>136</v>
      </c>
      <c r="AJ22" s="4">
        <v>1004.6717875000001</v>
      </c>
      <c r="AK22" s="4">
        <v>310</v>
      </c>
      <c r="AL22" s="4">
        <v>3072.3533375000002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446</v>
      </c>
      <c r="AT22" s="4">
        <v>4077.0251250000001</v>
      </c>
      <c r="AU22" s="4">
        <v>0</v>
      </c>
      <c r="AV22" s="4">
        <v>0</v>
      </c>
      <c r="AW22" s="4">
        <v>3</v>
      </c>
      <c r="AX22" s="4">
        <v>28.754301699999999</v>
      </c>
      <c r="AY22" s="4">
        <v>73</v>
      </c>
      <c r="AZ22" s="4">
        <v>1170.4944175000001</v>
      </c>
      <c r="BA22" s="4">
        <v>1912</v>
      </c>
      <c r="BB22" s="4">
        <v>34137.7878337</v>
      </c>
      <c r="BC22" s="4">
        <v>559</v>
      </c>
      <c r="BD22" s="4">
        <v>19964.318096999999</v>
      </c>
      <c r="BE22" s="4">
        <v>2547</v>
      </c>
      <c r="BF22" s="4">
        <v>55301.3546499</v>
      </c>
      <c r="BG22" s="4">
        <v>88</v>
      </c>
      <c r="BH22" s="4">
        <v>841.36661630000003</v>
      </c>
    </row>
    <row r="23" spans="4:60" s="1" customFormat="1" ht="19.149999999999999" customHeight="1" x14ac:dyDescent="0.2">
      <c r="D23" s="3" t="s">
        <v>77</v>
      </c>
      <c r="E23" s="3" t="s">
        <v>93</v>
      </c>
      <c r="F23" s="3" t="s">
        <v>94</v>
      </c>
      <c r="G23" s="3" t="s">
        <v>95</v>
      </c>
      <c r="H23" s="3" t="s">
        <v>94</v>
      </c>
      <c r="I23" s="3" t="s">
        <v>96</v>
      </c>
      <c r="J23" s="3" t="s">
        <v>94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175</v>
      </c>
      <c r="T23" s="4">
        <v>33.409999999999997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12</v>
      </c>
      <c r="AJ23" s="4">
        <v>93.42</v>
      </c>
      <c r="AK23" s="4">
        <v>150</v>
      </c>
      <c r="AL23" s="4">
        <v>1127.1099999999999</v>
      </c>
      <c r="AM23" s="4">
        <v>0</v>
      </c>
      <c r="AN23" s="4">
        <v>0</v>
      </c>
      <c r="AO23" s="4">
        <v>0</v>
      </c>
      <c r="AP23" s="4">
        <v>0</v>
      </c>
      <c r="AQ23" s="4">
        <v>19</v>
      </c>
      <c r="AR23" s="4">
        <v>3.98</v>
      </c>
      <c r="AS23" s="4">
        <v>181</v>
      </c>
      <c r="AT23" s="4">
        <v>1224.51</v>
      </c>
      <c r="AU23" s="4">
        <v>0</v>
      </c>
      <c r="AV23" s="4">
        <v>0</v>
      </c>
      <c r="AW23" s="4">
        <v>0</v>
      </c>
      <c r="AX23" s="4">
        <v>0</v>
      </c>
      <c r="AY23" s="4">
        <v>0</v>
      </c>
      <c r="AZ23" s="4">
        <v>0</v>
      </c>
      <c r="BA23" s="4">
        <v>0</v>
      </c>
      <c r="BB23" s="4">
        <v>0</v>
      </c>
      <c r="BC23" s="4">
        <v>1672</v>
      </c>
      <c r="BD23" s="4">
        <v>13394.73</v>
      </c>
      <c r="BE23" s="4">
        <v>1672</v>
      </c>
      <c r="BF23" s="4">
        <v>13394.73</v>
      </c>
      <c r="BG23" s="4">
        <v>0</v>
      </c>
      <c r="BH23" s="4">
        <v>0</v>
      </c>
    </row>
    <row r="24" spans="4:60" s="1" customFormat="1" ht="19.149999999999999" customHeight="1" x14ac:dyDescent="0.2">
      <c r="D24" s="3" t="s">
        <v>50</v>
      </c>
      <c r="E24" s="3" t="s">
        <v>93</v>
      </c>
      <c r="F24" s="3" t="s">
        <v>94</v>
      </c>
      <c r="G24" s="3" t="s">
        <v>95</v>
      </c>
      <c r="H24" s="3" t="s">
        <v>94</v>
      </c>
      <c r="I24" s="3" t="s">
        <v>96</v>
      </c>
      <c r="J24" s="3" t="s">
        <v>94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13</v>
      </c>
      <c r="V24" s="4">
        <v>351.09634679999999</v>
      </c>
      <c r="W24" s="4">
        <v>4</v>
      </c>
      <c r="X24" s="4">
        <v>299.8201952</v>
      </c>
      <c r="Y24" s="4">
        <v>1</v>
      </c>
      <c r="Z24" s="4">
        <v>245.50485599999999</v>
      </c>
      <c r="AA24" s="4">
        <v>0</v>
      </c>
      <c r="AB24" s="4">
        <v>0</v>
      </c>
      <c r="AC24" s="4">
        <v>0</v>
      </c>
      <c r="AD24" s="4">
        <v>0</v>
      </c>
      <c r="AE24" s="4">
        <v>18</v>
      </c>
      <c r="AF24" s="4">
        <v>896.42139799999995</v>
      </c>
      <c r="AG24" s="4">
        <v>0</v>
      </c>
      <c r="AH24" s="4">
        <v>0</v>
      </c>
      <c r="AI24" s="4">
        <v>0</v>
      </c>
      <c r="AJ24" s="4">
        <v>0</v>
      </c>
      <c r="AK24" s="4">
        <v>0</v>
      </c>
      <c r="AL24" s="4">
        <v>0</v>
      </c>
      <c r="AM24" s="4">
        <v>0</v>
      </c>
      <c r="AN24" s="4">
        <v>0</v>
      </c>
      <c r="AO24" s="4">
        <v>0</v>
      </c>
      <c r="AP24" s="4">
        <v>0</v>
      </c>
      <c r="AQ24" s="4">
        <v>0</v>
      </c>
      <c r="AR24" s="4">
        <v>0</v>
      </c>
      <c r="AS24" s="4">
        <v>0</v>
      </c>
      <c r="AT24" s="4">
        <v>0</v>
      </c>
      <c r="AU24" s="4">
        <v>0</v>
      </c>
      <c r="AV24" s="4">
        <v>0</v>
      </c>
      <c r="AW24" s="4">
        <v>0</v>
      </c>
      <c r="AX24" s="4">
        <v>0</v>
      </c>
      <c r="AY24" s="4">
        <v>4</v>
      </c>
      <c r="AZ24" s="4">
        <v>71.137034999999997</v>
      </c>
      <c r="BA24" s="4">
        <v>31</v>
      </c>
      <c r="BB24" s="4">
        <v>160.7605719</v>
      </c>
      <c r="BC24" s="4">
        <v>70</v>
      </c>
      <c r="BD24" s="4">
        <v>203.59783039999999</v>
      </c>
      <c r="BE24" s="4">
        <v>105</v>
      </c>
      <c r="BF24" s="4">
        <v>435.49543729999999</v>
      </c>
      <c r="BG24" s="4">
        <v>0</v>
      </c>
      <c r="BH24" s="4">
        <v>0</v>
      </c>
    </row>
    <row r="25" spans="4:60" s="1" customFormat="1" ht="19.149999999999999" customHeight="1" x14ac:dyDescent="0.2">
      <c r="D25" s="3" t="s">
        <v>51</v>
      </c>
      <c r="E25" s="3" t="s">
        <v>93</v>
      </c>
      <c r="F25" s="3" t="s">
        <v>94</v>
      </c>
      <c r="G25" s="3" t="s">
        <v>95</v>
      </c>
      <c r="H25" s="3" t="s">
        <v>94</v>
      </c>
      <c r="I25" s="3" t="s">
        <v>96</v>
      </c>
      <c r="J25" s="3" t="s">
        <v>94</v>
      </c>
      <c r="K25" s="4">
        <v>11</v>
      </c>
      <c r="L25" s="4">
        <v>88.93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3</v>
      </c>
      <c r="V25" s="4">
        <v>0</v>
      </c>
      <c r="W25" s="4">
        <v>5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0</v>
      </c>
      <c r="AE25" s="4">
        <v>8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7</v>
      </c>
      <c r="AL25" s="4">
        <v>81.374525500000004</v>
      </c>
      <c r="AM25" s="4">
        <v>0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7</v>
      </c>
      <c r="AT25" s="4">
        <v>81.374525500000004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2</v>
      </c>
      <c r="BB25" s="4">
        <v>0</v>
      </c>
      <c r="BC25" s="4">
        <v>36</v>
      </c>
      <c r="BD25" s="4">
        <v>891.08825009999998</v>
      </c>
      <c r="BE25" s="4">
        <v>38</v>
      </c>
      <c r="BF25" s="4">
        <v>891.08825009999998</v>
      </c>
      <c r="BG25" s="4">
        <v>7</v>
      </c>
      <c r="BH25" s="4">
        <v>27.388706299999999</v>
      </c>
    </row>
    <row r="26" spans="4:60" s="1" customFormat="1" ht="19.149999999999999" customHeight="1" x14ac:dyDescent="0.2">
      <c r="D26" s="3" t="s">
        <v>70</v>
      </c>
      <c r="E26" s="3" t="s">
        <v>93</v>
      </c>
      <c r="F26" s="3" t="s">
        <v>94</v>
      </c>
      <c r="G26" s="3" t="s">
        <v>95</v>
      </c>
      <c r="H26" s="3" t="s">
        <v>94</v>
      </c>
      <c r="I26" s="3" t="s">
        <v>96</v>
      </c>
      <c r="J26" s="3" t="s">
        <v>94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4</v>
      </c>
      <c r="V26" s="4">
        <v>69.763649999999998</v>
      </c>
      <c r="W26" s="4">
        <v>2</v>
      </c>
      <c r="X26" s="4">
        <v>83.503979999999999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  <c r="AD26" s="4">
        <v>0</v>
      </c>
      <c r="AE26" s="4">
        <v>6</v>
      </c>
      <c r="AF26" s="4">
        <v>153.26763</v>
      </c>
      <c r="AG26" s="4">
        <v>0</v>
      </c>
      <c r="AH26" s="4">
        <v>0</v>
      </c>
      <c r="AI26" s="4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4">
        <v>0</v>
      </c>
      <c r="AZ26" s="4">
        <v>0</v>
      </c>
      <c r="BA26" s="4">
        <v>0</v>
      </c>
      <c r="BB26" s="4">
        <v>0</v>
      </c>
      <c r="BC26" s="4">
        <v>22</v>
      </c>
      <c r="BD26" s="4">
        <v>600.76855999999998</v>
      </c>
      <c r="BE26" s="4">
        <v>22</v>
      </c>
      <c r="BF26" s="4">
        <v>600.76855999999998</v>
      </c>
      <c r="BG26" s="4">
        <v>0</v>
      </c>
      <c r="BH26" s="4">
        <v>0</v>
      </c>
    </row>
    <row r="27" spans="4:60" s="1" customFormat="1" ht="19.149999999999999" customHeight="1" x14ac:dyDescent="0.2">
      <c r="D27" s="3" t="s">
        <v>71</v>
      </c>
      <c r="E27" s="3" t="s">
        <v>93</v>
      </c>
      <c r="F27" s="3" t="s">
        <v>94</v>
      </c>
      <c r="G27" s="3" t="s">
        <v>95</v>
      </c>
      <c r="H27" s="3" t="s">
        <v>94</v>
      </c>
      <c r="I27" s="3" t="s">
        <v>96</v>
      </c>
      <c r="J27" s="3" t="s">
        <v>94</v>
      </c>
      <c r="K27" s="4">
        <v>0</v>
      </c>
      <c r="L27" s="4">
        <v>0</v>
      </c>
      <c r="M27" s="4">
        <v>1387</v>
      </c>
      <c r="N27" s="4">
        <v>510.56761</v>
      </c>
      <c r="O27" s="4">
        <v>1387</v>
      </c>
      <c r="P27" s="4">
        <v>510.56761</v>
      </c>
      <c r="Q27" s="4">
        <v>0</v>
      </c>
      <c r="R27" s="4">
        <v>0</v>
      </c>
      <c r="S27" s="4">
        <v>0</v>
      </c>
      <c r="T27" s="4">
        <v>0</v>
      </c>
      <c r="U27" s="4">
        <v>7</v>
      </c>
      <c r="V27" s="4">
        <v>1.9494899999999999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  <c r="AD27" s="4">
        <v>0</v>
      </c>
      <c r="AE27" s="4">
        <v>7</v>
      </c>
      <c r="AF27" s="4">
        <v>1.9494899999999999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1</v>
      </c>
      <c r="AR27" s="4">
        <v>7.9100000000000004E-2</v>
      </c>
      <c r="AS27" s="4">
        <v>1</v>
      </c>
      <c r="AT27" s="4">
        <v>7.9100000000000004E-2</v>
      </c>
      <c r="AU27" s="4">
        <v>0</v>
      </c>
      <c r="AV27" s="4">
        <v>0</v>
      </c>
      <c r="AW27" s="4">
        <v>0</v>
      </c>
      <c r="AX27" s="4">
        <v>0</v>
      </c>
      <c r="AY27" s="4">
        <v>0</v>
      </c>
      <c r="AZ27" s="4">
        <v>0</v>
      </c>
      <c r="BA27" s="4">
        <v>0</v>
      </c>
      <c r="BB27" s="4">
        <v>0</v>
      </c>
      <c r="BC27" s="4">
        <v>33</v>
      </c>
      <c r="BD27" s="4">
        <v>2042.4023278</v>
      </c>
      <c r="BE27" s="4">
        <v>33</v>
      </c>
      <c r="BF27" s="4">
        <v>2042.4023278</v>
      </c>
      <c r="BG27" s="4">
        <v>1321</v>
      </c>
      <c r="BH27" s="4">
        <v>343.97649000000001</v>
      </c>
    </row>
    <row r="28" spans="4:60" s="1" customFormat="1" ht="19.149999999999999" customHeight="1" x14ac:dyDescent="0.2">
      <c r="D28" s="3" t="s">
        <v>52</v>
      </c>
      <c r="E28" s="3" t="s">
        <v>93</v>
      </c>
      <c r="F28" s="3" t="s">
        <v>94</v>
      </c>
      <c r="G28" s="3" t="s">
        <v>95</v>
      </c>
      <c r="H28" s="3" t="s">
        <v>94</v>
      </c>
      <c r="I28" s="3" t="s">
        <v>96</v>
      </c>
      <c r="J28" s="3" t="s">
        <v>94</v>
      </c>
      <c r="K28" s="4">
        <v>376</v>
      </c>
      <c r="L28" s="4">
        <v>1249.0515931</v>
      </c>
      <c r="M28" s="4">
        <v>7</v>
      </c>
      <c r="N28" s="4">
        <v>79.012602299999998</v>
      </c>
      <c r="O28" s="4">
        <v>6</v>
      </c>
      <c r="P28" s="4">
        <v>109.7648616</v>
      </c>
      <c r="Q28" s="4">
        <v>0</v>
      </c>
      <c r="R28" s="4">
        <v>0</v>
      </c>
      <c r="S28" s="4">
        <v>4</v>
      </c>
      <c r="T28" s="4">
        <v>422.41372150000001</v>
      </c>
      <c r="U28" s="4">
        <v>25</v>
      </c>
      <c r="V28" s="4">
        <v>1095.469413</v>
      </c>
      <c r="W28" s="4">
        <v>15</v>
      </c>
      <c r="X28" s="4">
        <v>1426.4349557</v>
      </c>
      <c r="Y28" s="4">
        <v>8</v>
      </c>
      <c r="Z28" s="4">
        <v>912.57944359999999</v>
      </c>
      <c r="AA28" s="4">
        <v>0</v>
      </c>
      <c r="AB28" s="4">
        <v>0</v>
      </c>
      <c r="AC28" s="4">
        <v>0</v>
      </c>
      <c r="AD28" s="4">
        <v>0</v>
      </c>
      <c r="AE28" s="4">
        <v>48</v>
      </c>
      <c r="AF28" s="4">
        <v>3434.4838123</v>
      </c>
      <c r="AG28" s="4">
        <v>0</v>
      </c>
      <c r="AH28" s="4">
        <v>0</v>
      </c>
      <c r="AI28" s="4">
        <v>1</v>
      </c>
      <c r="AJ28" s="4">
        <v>10.6112018</v>
      </c>
      <c r="AK28" s="4">
        <v>17</v>
      </c>
      <c r="AL28" s="4">
        <v>141.70137460000001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18</v>
      </c>
      <c r="AT28" s="4">
        <v>152.31257640000001</v>
      </c>
      <c r="AU28" s="4">
        <v>0</v>
      </c>
      <c r="AV28" s="4">
        <v>0</v>
      </c>
      <c r="AW28" s="4">
        <v>1</v>
      </c>
      <c r="AX28" s="4">
        <v>1.1361725</v>
      </c>
      <c r="AY28" s="4">
        <v>74</v>
      </c>
      <c r="AZ28" s="4">
        <v>5906.4251358000001</v>
      </c>
      <c r="BA28" s="4">
        <v>125</v>
      </c>
      <c r="BB28" s="4">
        <v>212.35441929999999</v>
      </c>
      <c r="BC28" s="4">
        <v>969</v>
      </c>
      <c r="BD28" s="4">
        <v>89508.488080299998</v>
      </c>
      <c r="BE28" s="4">
        <v>1169</v>
      </c>
      <c r="BF28" s="4">
        <v>95628.403807900002</v>
      </c>
      <c r="BG28" s="4">
        <v>379</v>
      </c>
      <c r="BH28" s="4">
        <v>1173.0361095000001</v>
      </c>
    </row>
    <row r="29" spans="4:60" s="1" customFormat="1" ht="19.149999999999999" customHeight="1" x14ac:dyDescent="0.2">
      <c r="D29" s="3" t="s">
        <v>78</v>
      </c>
      <c r="E29" s="3" t="s">
        <v>93</v>
      </c>
      <c r="F29" s="3" t="s">
        <v>94</v>
      </c>
      <c r="G29" s="3" t="s">
        <v>95</v>
      </c>
      <c r="H29" s="3" t="s">
        <v>94</v>
      </c>
      <c r="I29" s="3" t="s">
        <v>96</v>
      </c>
      <c r="J29" s="3" t="s">
        <v>94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  <c r="AD29" s="4">
        <v>0</v>
      </c>
      <c r="AE29" s="4">
        <v>0</v>
      </c>
      <c r="AF29" s="4">
        <v>0</v>
      </c>
      <c r="AG29" s="4">
        <v>0</v>
      </c>
      <c r="AH29" s="4">
        <v>0</v>
      </c>
      <c r="AI29" s="4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4">
        <v>0</v>
      </c>
      <c r="AZ29" s="4">
        <v>0</v>
      </c>
      <c r="BA29" s="4">
        <v>0</v>
      </c>
      <c r="BB29" s="4">
        <v>0</v>
      </c>
      <c r="BC29" s="4">
        <v>0</v>
      </c>
      <c r="BD29" s="4">
        <v>0</v>
      </c>
      <c r="BE29" s="4">
        <v>0</v>
      </c>
      <c r="BF29" s="4">
        <v>0</v>
      </c>
      <c r="BG29" s="4">
        <v>0</v>
      </c>
      <c r="BH29" s="4">
        <v>0</v>
      </c>
    </row>
    <row r="30" spans="4:60" s="1" customFormat="1" ht="19.149999999999999" customHeight="1" x14ac:dyDescent="0.2">
      <c r="D30" s="3" t="s">
        <v>53</v>
      </c>
      <c r="E30" s="3" t="s">
        <v>93</v>
      </c>
      <c r="F30" s="3" t="s">
        <v>94</v>
      </c>
      <c r="G30" s="3" t="s">
        <v>95</v>
      </c>
      <c r="H30" s="3" t="s">
        <v>94</v>
      </c>
      <c r="I30" s="3" t="s">
        <v>96</v>
      </c>
      <c r="J30" s="3" t="s">
        <v>94</v>
      </c>
      <c r="K30" s="4">
        <v>97</v>
      </c>
      <c r="L30" s="4">
        <v>1708.2744499999999</v>
      </c>
      <c r="M30" s="4">
        <v>643</v>
      </c>
      <c r="N30" s="4">
        <v>18628.617099999999</v>
      </c>
      <c r="O30" s="4">
        <v>101</v>
      </c>
      <c r="P30" s="4">
        <v>14416.93492</v>
      </c>
      <c r="Q30" s="4">
        <v>3</v>
      </c>
      <c r="R30" s="4">
        <v>1660.93876</v>
      </c>
      <c r="S30" s="4">
        <v>61</v>
      </c>
      <c r="T30" s="4">
        <v>23665.715619999999</v>
      </c>
      <c r="U30" s="4">
        <v>4545</v>
      </c>
      <c r="V30" s="4">
        <v>110160.17577</v>
      </c>
      <c r="W30" s="4">
        <v>1194</v>
      </c>
      <c r="X30" s="4">
        <v>105266.19511</v>
      </c>
      <c r="Y30" s="4">
        <v>4195</v>
      </c>
      <c r="Z30" s="4">
        <v>88912.013030000002</v>
      </c>
      <c r="AA30" s="4">
        <v>0</v>
      </c>
      <c r="AB30" s="4">
        <v>0</v>
      </c>
      <c r="AC30" s="4">
        <v>0</v>
      </c>
      <c r="AD30" s="4">
        <v>0</v>
      </c>
      <c r="AE30" s="4">
        <v>9934</v>
      </c>
      <c r="AF30" s="4">
        <v>304338.38390999998</v>
      </c>
      <c r="AG30" s="4">
        <v>0</v>
      </c>
      <c r="AH30" s="4">
        <v>0</v>
      </c>
      <c r="AI30" s="4">
        <v>12</v>
      </c>
      <c r="AJ30" s="4">
        <v>59.082099999999997</v>
      </c>
      <c r="AK30" s="4">
        <v>658</v>
      </c>
      <c r="AL30" s="4">
        <v>3813.8297699999998</v>
      </c>
      <c r="AM30" s="4">
        <v>0</v>
      </c>
      <c r="AN30" s="4">
        <v>0</v>
      </c>
      <c r="AO30" s="4">
        <v>0</v>
      </c>
      <c r="AP30" s="4">
        <v>0</v>
      </c>
      <c r="AQ30" s="4">
        <v>2204</v>
      </c>
      <c r="AR30" s="4">
        <v>496.04712000000001</v>
      </c>
      <c r="AS30" s="4">
        <v>2874</v>
      </c>
      <c r="AT30" s="4">
        <v>4368.9589900000001</v>
      </c>
      <c r="AU30" s="4">
        <v>41</v>
      </c>
      <c r="AV30" s="4">
        <v>3016.6458699999998</v>
      </c>
      <c r="AW30" s="4">
        <v>3</v>
      </c>
      <c r="AX30" s="4">
        <v>102.76304</v>
      </c>
      <c r="AY30" s="4">
        <v>1172</v>
      </c>
      <c r="AZ30" s="4">
        <v>54125.516869999999</v>
      </c>
      <c r="BA30" s="4">
        <v>5239</v>
      </c>
      <c r="BB30" s="4">
        <v>20818.8259</v>
      </c>
      <c r="BC30" s="4">
        <v>156987</v>
      </c>
      <c r="BD30" s="4">
        <v>407824.13123</v>
      </c>
      <c r="BE30" s="4">
        <v>163442</v>
      </c>
      <c r="BF30" s="4">
        <v>485887.88290999999</v>
      </c>
      <c r="BG30" s="4">
        <v>3045</v>
      </c>
      <c r="BH30" s="4">
        <v>21411.52866</v>
      </c>
    </row>
    <row r="31" spans="4:60" s="1" customFormat="1" ht="19.149999999999999" customHeight="1" x14ac:dyDescent="0.2">
      <c r="D31" s="3" t="s">
        <v>54</v>
      </c>
      <c r="E31" s="3" t="s">
        <v>93</v>
      </c>
      <c r="F31" s="3" t="s">
        <v>94</v>
      </c>
      <c r="G31" s="3" t="s">
        <v>95</v>
      </c>
      <c r="H31" s="3" t="s">
        <v>94</v>
      </c>
      <c r="I31" s="3" t="s">
        <v>96</v>
      </c>
      <c r="J31" s="3" t="s">
        <v>94</v>
      </c>
      <c r="K31" s="4">
        <v>15</v>
      </c>
      <c r="L31" s="4">
        <v>178.18964109999999</v>
      </c>
      <c r="M31" s="4">
        <v>959</v>
      </c>
      <c r="N31" s="4">
        <v>4275.8024372</v>
      </c>
      <c r="O31" s="4">
        <v>816</v>
      </c>
      <c r="P31" s="4">
        <v>3879.9485086</v>
      </c>
      <c r="Q31" s="4">
        <v>0</v>
      </c>
      <c r="R31" s="4">
        <v>0</v>
      </c>
      <c r="S31" s="4">
        <v>21</v>
      </c>
      <c r="T31" s="4">
        <v>555.69350599999996</v>
      </c>
      <c r="U31" s="4">
        <v>1210</v>
      </c>
      <c r="V31" s="4">
        <v>46492.077511800002</v>
      </c>
      <c r="W31" s="4">
        <v>508</v>
      </c>
      <c r="X31" s="4">
        <v>31403.182510800001</v>
      </c>
      <c r="Y31" s="4">
        <v>124</v>
      </c>
      <c r="Z31" s="4">
        <v>13707.8212816</v>
      </c>
      <c r="AA31" s="4">
        <v>0</v>
      </c>
      <c r="AB31" s="4">
        <v>0</v>
      </c>
      <c r="AC31" s="4">
        <v>0</v>
      </c>
      <c r="AD31" s="4">
        <v>0</v>
      </c>
      <c r="AE31" s="4">
        <v>1842</v>
      </c>
      <c r="AF31" s="4">
        <v>91603.081304199994</v>
      </c>
      <c r="AG31" s="4">
        <v>0</v>
      </c>
      <c r="AH31" s="4">
        <v>0</v>
      </c>
      <c r="AI31" s="4">
        <v>198</v>
      </c>
      <c r="AJ31" s="4">
        <v>2272.70199</v>
      </c>
      <c r="AK31" s="4">
        <v>526</v>
      </c>
      <c r="AL31" s="4">
        <v>5189.9282916000002</v>
      </c>
      <c r="AM31" s="4">
        <v>0</v>
      </c>
      <c r="AN31" s="4">
        <v>0</v>
      </c>
      <c r="AO31" s="4">
        <v>0</v>
      </c>
      <c r="AP31" s="4">
        <v>0</v>
      </c>
      <c r="AQ31" s="4">
        <v>2</v>
      </c>
      <c r="AR31" s="4">
        <v>0.74636999999999998</v>
      </c>
      <c r="AS31" s="4">
        <v>726</v>
      </c>
      <c r="AT31" s="4">
        <v>7463.3766515999996</v>
      </c>
      <c r="AU31" s="4">
        <v>0</v>
      </c>
      <c r="AV31" s="4">
        <v>0</v>
      </c>
      <c r="AW31" s="4">
        <v>75</v>
      </c>
      <c r="AX31" s="4">
        <v>1618.7078652</v>
      </c>
      <c r="AY31" s="4">
        <v>1636</v>
      </c>
      <c r="AZ31" s="4">
        <v>64264.482115500003</v>
      </c>
      <c r="BA31" s="4">
        <v>5157</v>
      </c>
      <c r="BB31" s="4">
        <v>23351.837017099999</v>
      </c>
      <c r="BC31" s="4">
        <v>42181</v>
      </c>
      <c r="BD31" s="4">
        <v>159049.55759770001</v>
      </c>
      <c r="BE31" s="4">
        <v>49049</v>
      </c>
      <c r="BF31" s="4">
        <v>248284.5845955</v>
      </c>
      <c r="BG31" s="4">
        <v>649</v>
      </c>
      <c r="BH31" s="4">
        <v>7934.7358307000004</v>
      </c>
    </row>
    <row r="32" spans="4:60" s="1" customFormat="1" ht="19.149999999999999" customHeight="1" x14ac:dyDescent="0.2">
      <c r="D32" s="3" t="s">
        <v>55</v>
      </c>
      <c r="E32" s="3" t="s">
        <v>93</v>
      </c>
      <c r="F32" s="3" t="s">
        <v>94</v>
      </c>
      <c r="G32" s="3" t="s">
        <v>95</v>
      </c>
      <c r="H32" s="3" t="s">
        <v>94</v>
      </c>
      <c r="I32" s="3" t="s">
        <v>96</v>
      </c>
      <c r="J32" s="3" t="s">
        <v>94</v>
      </c>
      <c r="K32" s="4">
        <v>169</v>
      </c>
      <c r="L32" s="4">
        <v>1272.6300896</v>
      </c>
      <c r="M32" s="4">
        <v>5</v>
      </c>
      <c r="N32" s="4">
        <v>2.3703983000000002</v>
      </c>
      <c r="O32" s="4">
        <v>2</v>
      </c>
      <c r="P32" s="4">
        <v>1.74169</v>
      </c>
      <c r="Q32" s="4">
        <v>0</v>
      </c>
      <c r="R32" s="4">
        <v>0</v>
      </c>
      <c r="S32" s="4">
        <v>3</v>
      </c>
      <c r="T32" s="4">
        <v>8.9241869999999999</v>
      </c>
      <c r="U32" s="4">
        <v>455</v>
      </c>
      <c r="V32" s="4">
        <v>3042.1483155999999</v>
      </c>
      <c r="W32" s="4">
        <v>11</v>
      </c>
      <c r="X32" s="4">
        <v>646.79432359999998</v>
      </c>
      <c r="Y32" s="4">
        <v>1</v>
      </c>
      <c r="Z32" s="4">
        <v>2259.2750538999999</v>
      </c>
      <c r="AA32" s="4">
        <v>0</v>
      </c>
      <c r="AB32" s="4">
        <v>0</v>
      </c>
      <c r="AC32" s="4">
        <v>0</v>
      </c>
      <c r="AD32" s="4">
        <v>0</v>
      </c>
      <c r="AE32" s="4">
        <v>467</v>
      </c>
      <c r="AF32" s="4">
        <v>5948.2176931000004</v>
      </c>
      <c r="AG32" s="4">
        <v>0</v>
      </c>
      <c r="AH32" s="4">
        <v>0</v>
      </c>
      <c r="AI32" s="4">
        <v>45</v>
      </c>
      <c r="AJ32" s="4">
        <v>192.23833740000001</v>
      </c>
      <c r="AK32" s="4">
        <v>455</v>
      </c>
      <c r="AL32" s="4">
        <v>5283.1002691000003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500</v>
      </c>
      <c r="AT32" s="4">
        <v>5475.3386065000004</v>
      </c>
      <c r="AU32" s="4">
        <v>0</v>
      </c>
      <c r="AV32" s="4">
        <v>0</v>
      </c>
      <c r="AW32" s="4">
        <v>6</v>
      </c>
      <c r="AX32" s="4">
        <v>224.0537578</v>
      </c>
      <c r="AY32" s="4">
        <v>475</v>
      </c>
      <c r="AZ32" s="4">
        <v>11829.807025599999</v>
      </c>
      <c r="BA32" s="4">
        <v>39</v>
      </c>
      <c r="BB32" s="4">
        <v>211.89507130000001</v>
      </c>
      <c r="BC32" s="4">
        <v>922</v>
      </c>
      <c r="BD32" s="4">
        <v>21929.996312499999</v>
      </c>
      <c r="BE32" s="4">
        <v>1442</v>
      </c>
      <c r="BF32" s="4">
        <v>34195.7521672</v>
      </c>
      <c r="BG32" s="4">
        <v>293</v>
      </c>
      <c r="BH32" s="4">
        <v>2058.4039379000001</v>
      </c>
    </row>
    <row r="33" spans="4:60" s="1" customFormat="1" ht="19.149999999999999" customHeight="1" x14ac:dyDescent="0.2">
      <c r="D33" s="3" t="s">
        <v>56</v>
      </c>
      <c r="E33" s="3" t="s">
        <v>93</v>
      </c>
      <c r="F33" s="3" t="s">
        <v>94</v>
      </c>
      <c r="G33" s="3" t="s">
        <v>95</v>
      </c>
      <c r="H33" s="3" t="s">
        <v>94</v>
      </c>
      <c r="I33" s="3" t="s">
        <v>96</v>
      </c>
      <c r="J33" s="3" t="s">
        <v>94</v>
      </c>
      <c r="K33" s="4">
        <v>23</v>
      </c>
      <c r="L33" s="4">
        <v>837.53909950000002</v>
      </c>
      <c r="M33" s="4">
        <v>1</v>
      </c>
      <c r="N33" s="4">
        <v>4.8146899999999997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960</v>
      </c>
      <c r="V33" s="4">
        <v>31931.729556999999</v>
      </c>
      <c r="W33" s="4">
        <v>296</v>
      </c>
      <c r="X33" s="4">
        <v>13851.138196</v>
      </c>
      <c r="Y33" s="4">
        <v>36</v>
      </c>
      <c r="Z33" s="4">
        <v>2286.2004462999998</v>
      </c>
      <c r="AA33" s="4">
        <v>0</v>
      </c>
      <c r="AB33" s="4">
        <v>0</v>
      </c>
      <c r="AC33" s="4">
        <v>0</v>
      </c>
      <c r="AD33" s="4">
        <v>0</v>
      </c>
      <c r="AE33" s="4">
        <v>1292</v>
      </c>
      <c r="AF33" s="4">
        <v>48069.068199300003</v>
      </c>
      <c r="AG33" s="4">
        <v>0</v>
      </c>
      <c r="AH33" s="4">
        <v>0</v>
      </c>
      <c r="AI33" s="4">
        <v>0</v>
      </c>
      <c r="AJ33" s="4">
        <v>0</v>
      </c>
      <c r="AK33" s="4">
        <v>205</v>
      </c>
      <c r="AL33" s="4">
        <v>2661.7873438000001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205</v>
      </c>
      <c r="AT33" s="4">
        <v>2661.7873438000001</v>
      </c>
      <c r="AU33" s="4">
        <v>41</v>
      </c>
      <c r="AV33" s="4">
        <v>419.72334069999999</v>
      </c>
      <c r="AW33" s="4">
        <v>216</v>
      </c>
      <c r="AX33" s="4">
        <v>4895.4461405000002</v>
      </c>
      <c r="AY33" s="4">
        <v>759</v>
      </c>
      <c r="AZ33" s="4">
        <v>26758.970463000001</v>
      </c>
      <c r="BA33" s="4">
        <v>14397</v>
      </c>
      <c r="BB33" s="4">
        <v>16219.424059000001</v>
      </c>
      <c r="BC33" s="4">
        <v>43665</v>
      </c>
      <c r="BD33" s="4">
        <v>48804.815486</v>
      </c>
      <c r="BE33" s="4">
        <v>59078</v>
      </c>
      <c r="BF33" s="4">
        <v>97098.379489200001</v>
      </c>
      <c r="BG33" s="4">
        <v>8</v>
      </c>
      <c r="BH33" s="4">
        <v>39.989144899999999</v>
      </c>
    </row>
    <row r="34" spans="4:60" s="1" customFormat="1" ht="19.149999999999999" customHeight="1" x14ac:dyDescent="0.2">
      <c r="D34" s="3" t="s">
        <v>39</v>
      </c>
      <c r="E34" s="3" t="s">
        <v>93</v>
      </c>
      <c r="F34" s="3" t="s">
        <v>94</v>
      </c>
      <c r="G34" s="3" t="s">
        <v>95</v>
      </c>
      <c r="H34" s="3" t="s">
        <v>94</v>
      </c>
      <c r="I34" s="3" t="s">
        <v>96</v>
      </c>
      <c r="J34" s="3" t="s">
        <v>94</v>
      </c>
      <c r="K34" s="4">
        <v>56</v>
      </c>
      <c r="L34" s="4">
        <v>341.45392729999998</v>
      </c>
      <c r="M34" s="4">
        <v>14</v>
      </c>
      <c r="N34" s="4">
        <v>689.08783000000005</v>
      </c>
      <c r="O34" s="4">
        <v>24</v>
      </c>
      <c r="P34" s="4">
        <v>1377.4882437000001</v>
      </c>
      <c r="Q34" s="4">
        <v>4</v>
      </c>
      <c r="R34" s="4">
        <v>1090.2795447000001</v>
      </c>
      <c r="S34" s="4">
        <v>12</v>
      </c>
      <c r="T34" s="4">
        <v>2126.387909</v>
      </c>
      <c r="U34" s="4">
        <v>557</v>
      </c>
      <c r="V34" s="4">
        <v>15547.686253899999</v>
      </c>
      <c r="W34" s="4">
        <v>286</v>
      </c>
      <c r="X34" s="4">
        <v>8697.5557057999995</v>
      </c>
      <c r="Y34" s="4">
        <v>16</v>
      </c>
      <c r="Z34" s="4">
        <v>9230.8254579000004</v>
      </c>
      <c r="AA34" s="4">
        <v>0</v>
      </c>
      <c r="AB34" s="4">
        <v>0</v>
      </c>
      <c r="AC34" s="4">
        <v>0</v>
      </c>
      <c r="AD34" s="4">
        <v>0</v>
      </c>
      <c r="AE34" s="4">
        <v>859</v>
      </c>
      <c r="AF34" s="4">
        <v>33476.067417600003</v>
      </c>
      <c r="AG34" s="4">
        <v>0</v>
      </c>
      <c r="AH34" s="4">
        <v>0</v>
      </c>
      <c r="AI34" s="4">
        <v>51</v>
      </c>
      <c r="AJ34" s="4">
        <v>329.66039089999998</v>
      </c>
      <c r="AK34" s="4">
        <v>184</v>
      </c>
      <c r="AL34" s="4">
        <v>1794.2676358000001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235</v>
      </c>
      <c r="AT34" s="4">
        <v>2123.9280266999999</v>
      </c>
      <c r="AU34" s="4">
        <v>3</v>
      </c>
      <c r="AV34" s="4">
        <v>561.16507309999997</v>
      </c>
      <c r="AW34" s="4">
        <v>12</v>
      </c>
      <c r="AX34" s="4">
        <v>202.72859650000001</v>
      </c>
      <c r="AY34" s="4">
        <v>1043</v>
      </c>
      <c r="AZ34" s="4">
        <v>28747.477952699999</v>
      </c>
      <c r="BA34" s="4">
        <v>1352</v>
      </c>
      <c r="BB34" s="4">
        <v>8986.8943600000002</v>
      </c>
      <c r="BC34" s="4">
        <v>79</v>
      </c>
      <c r="BD34" s="4">
        <v>717082.71954429999</v>
      </c>
      <c r="BE34" s="4">
        <v>2489</v>
      </c>
      <c r="BF34" s="4">
        <v>755580.98552660004</v>
      </c>
      <c r="BG34" s="4">
        <v>222</v>
      </c>
      <c r="BH34" s="4">
        <v>1091.0081478</v>
      </c>
    </row>
    <row r="35" spans="4:60" s="1" customFormat="1" ht="19.149999999999999" customHeight="1" x14ac:dyDescent="0.2">
      <c r="D35" s="3" t="s">
        <v>40</v>
      </c>
      <c r="E35" s="3" t="s">
        <v>93</v>
      </c>
      <c r="F35" s="3" t="s">
        <v>94</v>
      </c>
      <c r="G35" s="3" t="s">
        <v>95</v>
      </c>
      <c r="H35" s="3" t="s">
        <v>94</v>
      </c>
      <c r="I35" s="3" t="s">
        <v>96</v>
      </c>
      <c r="J35" s="3" t="s">
        <v>94</v>
      </c>
      <c r="K35" s="4">
        <v>60</v>
      </c>
      <c r="L35" s="4">
        <v>952.66720580000003</v>
      </c>
      <c r="M35" s="4">
        <v>64</v>
      </c>
      <c r="N35" s="4">
        <v>1584.6827615</v>
      </c>
      <c r="O35" s="4">
        <v>30</v>
      </c>
      <c r="P35" s="4">
        <v>1444.7028863999999</v>
      </c>
      <c r="Q35" s="4">
        <v>0</v>
      </c>
      <c r="R35" s="4">
        <v>0</v>
      </c>
      <c r="S35" s="4">
        <v>43</v>
      </c>
      <c r="T35" s="4">
        <v>6594.0053986000003</v>
      </c>
      <c r="U35" s="4">
        <v>428</v>
      </c>
      <c r="V35" s="4">
        <v>8696.5160689999993</v>
      </c>
      <c r="W35" s="4">
        <v>35</v>
      </c>
      <c r="X35" s="4">
        <v>4465.8925654000004</v>
      </c>
      <c r="Y35" s="4">
        <v>8</v>
      </c>
      <c r="Z35" s="4">
        <v>2916.1897468000002</v>
      </c>
      <c r="AA35" s="4">
        <v>0</v>
      </c>
      <c r="AB35" s="4">
        <v>0</v>
      </c>
      <c r="AC35" s="4">
        <v>0</v>
      </c>
      <c r="AD35" s="4">
        <v>0</v>
      </c>
      <c r="AE35" s="4">
        <v>471</v>
      </c>
      <c r="AF35" s="4">
        <v>16078.598381199999</v>
      </c>
      <c r="AG35" s="4">
        <v>0</v>
      </c>
      <c r="AH35" s="4">
        <v>0</v>
      </c>
      <c r="AI35" s="4">
        <v>22</v>
      </c>
      <c r="AJ35" s="4">
        <v>119.75427070000001</v>
      </c>
      <c r="AK35" s="4">
        <v>168</v>
      </c>
      <c r="AL35" s="4">
        <v>2030.9027116</v>
      </c>
      <c r="AM35" s="4">
        <v>0</v>
      </c>
      <c r="AN35" s="4">
        <v>0</v>
      </c>
      <c r="AO35" s="4">
        <v>0</v>
      </c>
      <c r="AP35" s="4">
        <v>0</v>
      </c>
      <c r="AQ35" s="4">
        <v>13</v>
      </c>
      <c r="AR35" s="4">
        <v>37.862153300000003</v>
      </c>
      <c r="AS35" s="4">
        <v>203</v>
      </c>
      <c r="AT35" s="4">
        <v>2188.5191356</v>
      </c>
      <c r="AU35" s="4">
        <v>139</v>
      </c>
      <c r="AV35" s="4">
        <v>30290.3475793</v>
      </c>
      <c r="AW35" s="4">
        <v>8</v>
      </c>
      <c r="AX35" s="4">
        <v>145.3892965</v>
      </c>
      <c r="AY35" s="4">
        <v>219</v>
      </c>
      <c r="AZ35" s="4">
        <v>9331.4479009000006</v>
      </c>
      <c r="BA35" s="4">
        <v>104</v>
      </c>
      <c r="BB35" s="4">
        <v>268.43595579999999</v>
      </c>
      <c r="BC35" s="4">
        <v>968</v>
      </c>
      <c r="BD35" s="4">
        <v>72853.778138099995</v>
      </c>
      <c r="BE35" s="4">
        <v>1438</v>
      </c>
      <c r="BF35" s="4">
        <v>112889.39887059999</v>
      </c>
      <c r="BG35" s="4">
        <v>159</v>
      </c>
      <c r="BH35" s="4">
        <v>1237.2247603000001</v>
      </c>
    </row>
    <row r="36" spans="4:60" s="1" customFormat="1" ht="19.149999999999999" customHeight="1" x14ac:dyDescent="0.2">
      <c r="D36" s="3" t="s">
        <v>57</v>
      </c>
      <c r="E36" s="3" t="s">
        <v>93</v>
      </c>
      <c r="F36" s="3" t="s">
        <v>94</v>
      </c>
      <c r="G36" s="3" t="s">
        <v>95</v>
      </c>
      <c r="H36" s="3" t="s">
        <v>94</v>
      </c>
      <c r="I36" s="3" t="s">
        <v>96</v>
      </c>
      <c r="J36" s="3" t="s">
        <v>94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  <c r="AD36" s="4">
        <v>0</v>
      </c>
      <c r="AE36" s="4">
        <v>0</v>
      </c>
      <c r="AF36" s="4">
        <v>0</v>
      </c>
      <c r="AG36" s="4">
        <v>0</v>
      </c>
      <c r="AH36" s="4">
        <v>0</v>
      </c>
      <c r="AI36" s="4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4">
        <v>0</v>
      </c>
      <c r="AZ36" s="4">
        <v>0</v>
      </c>
      <c r="BA36" s="4">
        <v>0</v>
      </c>
      <c r="BB36" s="4">
        <v>0</v>
      </c>
      <c r="BC36" s="4">
        <v>0</v>
      </c>
      <c r="BD36" s="4">
        <v>0</v>
      </c>
      <c r="BE36" s="4">
        <v>0</v>
      </c>
      <c r="BF36" s="4">
        <v>0</v>
      </c>
      <c r="BG36" s="4">
        <v>0</v>
      </c>
      <c r="BH36" s="4">
        <v>0</v>
      </c>
    </row>
    <row r="37" spans="4:60" s="1" customFormat="1" ht="19.149999999999999" customHeight="1" x14ac:dyDescent="0.2">
      <c r="D37" s="3" t="s">
        <v>58</v>
      </c>
      <c r="E37" s="3" t="s">
        <v>93</v>
      </c>
      <c r="F37" s="3" t="s">
        <v>94</v>
      </c>
      <c r="G37" s="3" t="s">
        <v>95</v>
      </c>
      <c r="H37" s="3" t="s">
        <v>94</v>
      </c>
      <c r="I37" s="3" t="s">
        <v>96</v>
      </c>
      <c r="J37" s="3" t="s">
        <v>94</v>
      </c>
      <c r="K37" s="4">
        <v>42</v>
      </c>
      <c r="L37" s="4">
        <v>1402.1962599999999</v>
      </c>
      <c r="M37" s="4">
        <v>2</v>
      </c>
      <c r="N37" s="4">
        <v>3.0880000000000001E-2</v>
      </c>
      <c r="O37" s="4">
        <v>2</v>
      </c>
      <c r="P37" s="4">
        <v>3.0880000000000001E-2</v>
      </c>
      <c r="Q37" s="4">
        <v>0</v>
      </c>
      <c r="R37" s="4">
        <v>0</v>
      </c>
      <c r="S37" s="4">
        <v>0</v>
      </c>
      <c r="T37" s="4">
        <v>0</v>
      </c>
      <c r="U37" s="4">
        <v>1458</v>
      </c>
      <c r="V37" s="4">
        <v>3925.0739400000002</v>
      </c>
      <c r="W37" s="4">
        <v>129</v>
      </c>
      <c r="X37" s="4">
        <v>7119.2379799999999</v>
      </c>
      <c r="Y37" s="4">
        <v>28</v>
      </c>
      <c r="Z37" s="4">
        <v>4711.7229200000002</v>
      </c>
      <c r="AA37" s="4">
        <v>0</v>
      </c>
      <c r="AB37" s="4">
        <v>0</v>
      </c>
      <c r="AC37" s="4">
        <v>0</v>
      </c>
      <c r="AD37" s="4">
        <v>0</v>
      </c>
      <c r="AE37" s="4">
        <v>1615</v>
      </c>
      <c r="AF37" s="4">
        <v>15756.03484</v>
      </c>
      <c r="AG37" s="4">
        <v>0</v>
      </c>
      <c r="AH37" s="4">
        <v>0</v>
      </c>
      <c r="AI37" s="4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4">
        <v>0</v>
      </c>
      <c r="AZ37" s="4">
        <v>0</v>
      </c>
      <c r="BA37" s="4">
        <v>0</v>
      </c>
      <c r="BB37" s="4">
        <v>0</v>
      </c>
      <c r="BC37" s="4">
        <v>18988</v>
      </c>
      <c r="BD37" s="4">
        <v>37882.486749999996</v>
      </c>
      <c r="BE37" s="4">
        <v>18988</v>
      </c>
      <c r="BF37" s="4">
        <v>37882.486749999996</v>
      </c>
      <c r="BG37" s="4">
        <v>731</v>
      </c>
      <c r="BH37" s="4">
        <v>219.81986000000001</v>
      </c>
    </row>
    <row r="38" spans="4:60" s="1" customFormat="1" ht="19.149999999999999" customHeight="1" x14ac:dyDescent="0.2">
      <c r="D38" s="3" t="s">
        <v>72</v>
      </c>
      <c r="E38" s="3" t="s">
        <v>93</v>
      </c>
      <c r="F38" s="3" t="s">
        <v>94</v>
      </c>
      <c r="G38" s="3" t="s">
        <v>95</v>
      </c>
      <c r="H38" s="3" t="s">
        <v>94</v>
      </c>
      <c r="I38" s="3" t="s">
        <v>96</v>
      </c>
      <c r="J38" s="3" t="s">
        <v>94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54</v>
      </c>
      <c r="V38" s="4">
        <v>1398.4879699999999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  <c r="AD38" s="4">
        <v>0</v>
      </c>
      <c r="AE38" s="4">
        <v>54</v>
      </c>
      <c r="AF38" s="4">
        <v>1398.4879699999999</v>
      </c>
      <c r="AG38" s="4">
        <v>0</v>
      </c>
      <c r="AH38" s="4">
        <v>0</v>
      </c>
      <c r="AI38" s="4">
        <v>0</v>
      </c>
      <c r="AJ38" s="4">
        <v>0</v>
      </c>
      <c r="AK38" s="4">
        <v>101</v>
      </c>
      <c r="AL38" s="4">
        <v>996.81498999999997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101</v>
      </c>
      <c r="AT38" s="4">
        <v>996.81498999999997</v>
      </c>
      <c r="AU38" s="4">
        <v>0</v>
      </c>
      <c r="AV38" s="4">
        <v>0</v>
      </c>
      <c r="AW38" s="4">
        <v>0</v>
      </c>
      <c r="AX38" s="4">
        <v>0</v>
      </c>
      <c r="AY38" s="4">
        <v>45</v>
      </c>
      <c r="AZ38" s="4">
        <v>975.38324</v>
      </c>
      <c r="BA38" s="4">
        <v>0</v>
      </c>
      <c r="BB38" s="4">
        <v>0</v>
      </c>
      <c r="BC38" s="4">
        <v>22</v>
      </c>
      <c r="BD38" s="4">
        <v>175.59823</v>
      </c>
      <c r="BE38" s="4">
        <v>67</v>
      </c>
      <c r="BF38" s="4">
        <v>1150.9814699999999</v>
      </c>
      <c r="BG38" s="4">
        <v>2</v>
      </c>
      <c r="BH38" s="4">
        <v>34.717669999999998</v>
      </c>
    </row>
    <row r="39" spans="4:60" s="1" customFormat="1" ht="19.149999999999999" customHeight="1" x14ac:dyDescent="0.2">
      <c r="D39" s="3" t="s">
        <v>59</v>
      </c>
      <c r="E39" s="3"/>
      <c r="F39" s="3" t="s">
        <v>94</v>
      </c>
      <c r="G39" s="3"/>
      <c r="H39" s="3"/>
      <c r="I39" s="3"/>
      <c r="J39" s="3"/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  <c r="AD39" s="4">
        <v>0</v>
      </c>
      <c r="AE39" s="4">
        <v>0</v>
      </c>
      <c r="AF39" s="4">
        <v>0</v>
      </c>
      <c r="AG39" s="4">
        <v>0</v>
      </c>
      <c r="AH39" s="4">
        <v>0</v>
      </c>
      <c r="AI39" s="4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4">
        <v>0</v>
      </c>
      <c r="AZ39" s="4">
        <v>0</v>
      </c>
      <c r="BA39" s="4">
        <v>0</v>
      </c>
      <c r="BB39" s="4">
        <v>0</v>
      </c>
      <c r="BC39" s="4">
        <v>0</v>
      </c>
      <c r="BD39" s="4">
        <v>0</v>
      </c>
      <c r="BE39" s="4">
        <v>0</v>
      </c>
      <c r="BF39" s="4">
        <v>0</v>
      </c>
      <c r="BG39" s="4">
        <v>0</v>
      </c>
      <c r="BH39" s="4">
        <v>0</v>
      </c>
    </row>
    <row r="40" spans="4:60" s="1" customFormat="1" ht="19.149999999999999" customHeight="1" x14ac:dyDescent="0.2">
      <c r="D40" s="3" t="s">
        <v>60</v>
      </c>
      <c r="E40" s="3" t="s">
        <v>93</v>
      </c>
      <c r="F40" s="3" t="s">
        <v>94</v>
      </c>
      <c r="G40" s="3" t="s">
        <v>95</v>
      </c>
      <c r="H40" s="3" t="s">
        <v>94</v>
      </c>
      <c r="I40" s="3" t="s">
        <v>96</v>
      </c>
      <c r="J40" s="3" t="s">
        <v>94</v>
      </c>
      <c r="K40" s="4">
        <v>0</v>
      </c>
      <c r="L40" s="4">
        <v>0</v>
      </c>
      <c r="M40" s="4">
        <v>2</v>
      </c>
      <c r="N40" s="4">
        <v>72.650000000000006</v>
      </c>
      <c r="O40" s="4">
        <v>1</v>
      </c>
      <c r="P40" s="4">
        <v>6.65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47</v>
      </c>
      <c r="Z40" s="4">
        <v>397.7629948</v>
      </c>
      <c r="AA40" s="4">
        <v>16</v>
      </c>
      <c r="AB40" s="4">
        <v>1249.03044</v>
      </c>
      <c r="AC40" s="4">
        <v>6</v>
      </c>
      <c r="AD40" s="4">
        <v>2693.7816318999999</v>
      </c>
      <c r="AE40" s="4">
        <v>69</v>
      </c>
      <c r="AF40" s="4">
        <v>4340.5750667000002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1</v>
      </c>
      <c r="AN40" s="4">
        <v>2.1292300000000002</v>
      </c>
      <c r="AO40" s="4">
        <v>9</v>
      </c>
      <c r="AP40" s="4">
        <v>106.07116809999999</v>
      </c>
      <c r="AQ40" s="4">
        <v>0</v>
      </c>
      <c r="AR40" s="4">
        <v>0</v>
      </c>
      <c r="AS40" s="4">
        <v>10</v>
      </c>
      <c r="AT40" s="4">
        <v>108.2003981</v>
      </c>
      <c r="AU40" s="4">
        <v>2</v>
      </c>
      <c r="AV40" s="4">
        <v>81.132451099999997</v>
      </c>
      <c r="AW40" s="4">
        <v>0</v>
      </c>
      <c r="AX40" s="4">
        <v>0</v>
      </c>
      <c r="AY40" s="4">
        <v>16</v>
      </c>
      <c r="AZ40" s="4">
        <v>440.42179959999999</v>
      </c>
      <c r="BA40" s="4">
        <v>1</v>
      </c>
      <c r="BB40" s="4">
        <v>0.17934</v>
      </c>
      <c r="BC40" s="4">
        <v>0</v>
      </c>
      <c r="BD40" s="4">
        <v>0</v>
      </c>
      <c r="BE40" s="4">
        <v>19</v>
      </c>
      <c r="BF40" s="4">
        <v>521.73359070000004</v>
      </c>
      <c r="BG40" s="4">
        <v>2</v>
      </c>
      <c r="BH40" s="4">
        <v>893.49695459999998</v>
      </c>
    </row>
    <row r="41" spans="4:60" s="1" customFormat="1" ht="19.149999999999999" customHeight="1" x14ac:dyDescent="0.2">
      <c r="D41" s="3" t="s">
        <v>61</v>
      </c>
      <c r="E41" s="3" t="s">
        <v>93</v>
      </c>
      <c r="F41" s="3" t="s">
        <v>94</v>
      </c>
      <c r="G41" s="3" t="s">
        <v>95</v>
      </c>
      <c r="H41" s="3" t="s">
        <v>94</v>
      </c>
      <c r="I41" s="3" t="s">
        <v>96</v>
      </c>
      <c r="J41" s="3" t="s">
        <v>94</v>
      </c>
      <c r="K41" s="4">
        <v>2</v>
      </c>
      <c r="L41" s="4">
        <v>25.500829599999999</v>
      </c>
      <c r="M41" s="4">
        <v>2</v>
      </c>
      <c r="N41" s="4">
        <v>205.8589466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13</v>
      </c>
      <c r="V41" s="4">
        <v>162.3167751</v>
      </c>
      <c r="W41" s="4">
        <v>12</v>
      </c>
      <c r="X41" s="4">
        <v>834.05594389999999</v>
      </c>
      <c r="Y41" s="4">
        <v>0</v>
      </c>
      <c r="Z41" s="4">
        <v>0</v>
      </c>
      <c r="AA41" s="4">
        <v>0</v>
      </c>
      <c r="AB41" s="4">
        <v>0</v>
      </c>
      <c r="AC41" s="4">
        <v>0</v>
      </c>
      <c r="AD41" s="4">
        <v>0</v>
      </c>
      <c r="AE41" s="4">
        <v>25</v>
      </c>
      <c r="AF41" s="4">
        <v>996.37271899999996</v>
      </c>
      <c r="AG41" s="4">
        <v>0</v>
      </c>
      <c r="AH41" s="4">
        <v>0</v>
      </c>
      <c r="AI41" s="4">
        <v>0</v>
      </c>
      <c r="AJ41" s="4">
        <v>0</v>
      </c>
      <c r="AK41" s="4">
        <v>9</v>
      </c>
      <c r="AL41" s="4">
        <v>110.8139166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9</v>
      </c>
      <c r="AT41" s="4">
        <v>110.8139166</v>
      </c>
      <c r="AU41" s="4">
        <v>0</v>
      </c>
      <c r="AV41" s="4">
        <v>0</v>
      </c>
      <c r="AW41" s="4">
        <v>0</v>
      </c>
      <c r="AX41" s="4">
        <v>0</v>
      </c>
      <c r="AY41" s="4">
        <v>21</v>
      </c>
      <c r="AZ41" s="4">
        <v>749.4479063</v>
      </c>
      <c r="BA41" s="4">
        <v>79</v>
      </c>
      <c r="BB41" s="4">
        <v>527.46628759999999</v>
      </c>
      <c r="BC41" s="4">
        <v>29</v>
      </c>
      <c r="BD41" s="4">
        <v>947.47072060000005</v>
      </c>
      <c r="BE41" s="4">
        <v>129</v>
      </c>
      <c r="BF41" s="4">
        <v>2224.3849144999999</v>
      </c>
      <c r="BG41" s="4">
        <v>4</v>
      </c>
      <c r="BH41" s="4">
        <v>50.725242199999997</v>
      </c>
    </row>
    <row r="42" spans="4:60" s="1" customFormat="1" ht="19.149999999999999" customHeight="1" x14ac:dyDescent="0.2">
      <c r="D42" s="3" t="s">
        <v>62</v>
      </c>
      <c r="E42" s="3" t="s">
        <v>93</v>
      </c>
      <c r="F42" s="3" t="s">
        <v>94</v>
      </c>
      <c r="G42" s="3" t="s">
        <v>95</v>
      </c>
      <c r="H42" s="3" t="s">
        <v>94</v>
      </c>
      <c r="I42" s="3" t="s">
        <v>96</v>
      </c>
      <c r="J42" s="3" t="s">
        <v>94</v>
      </c>
      <c r="K42" s="4">
        <v>64</v>
      </c>
      <c r="L42" s="4">
        <v>3303.2034497</v>
      </c>
      <c r="M42" s="4">
        <v>191</v>
      </c>
      <c r="N42" s="4">
        <v>140.51349300000001</v>
      </c>
      <c r="O42" s="4">
        <v>2</v>
      </c>
      <c r="P42" s="4">
        <v>2.0339081999999999</v>
      </c>
      <c r="Q42" s="4">
        <v>0</v>
      </c>
      <c r="R42" s="4">
        <v>0</v>
      </c>
      <c r="S42" s="4">
        <v>91</v>
      </c>
      <c r="T42" s="4">
        <v>4311.1091121999998</v>
      </c>
      <c r="U42" s="4">
        <v>1812</v>
      </c>
      <c r="V42" s="4">
        <v>47575.258046800001</v>
      </c>
      <c r="W42" s="4">
        <v>1007</v>
      </c>
      <c r="X42" s="4">
        <v>51790.368131499999</v>
      </c>
      <c r="Y42" s="4">
        <v>293</v>
      </c>
      <c r="Z42" s="4">
        <v>24670.093089599999</v>
      </c>
      <c r="AA42" s="4">
        <v>0</v>
      </c>
      <c r="AB42" s="4">
        <v>0</v>
      </c>
      <c r="AC42" s="4">
        <v>0</v>
      </c>
      <c r="AD42" s="4">
        <v>0</v>
      </c>
      <c r="AE42" s="4">
        <v>3112</v>
      </c>
      <c r="AF42" s="4">
        <v>124035.7192679</v>
      </c>
      <c r="AG42" s="4">
        <v>0</v>
      </c>
      <c r="AH42" s="4">
        <v>0</v>
      </c>
      <c r="AI42" s="4">
        <v>0</v>
      </c>
      <c r="AJ42" s="4">
        <v>0</v>
      </c>
      <c r="AK42" s="4">
        <v>29</v>
      </c>
      <c r="AL42" s="4">
        <v>348.78705350000001</v>
      </c>
      <c r="AM42" s="4">
        <v>0</v>
      </c>
      <c r="AN42" s="4">
        <v>0</v>
      </c>
      <c r="AO42" s="4">
        <v>0</v>
      </c>
      <c r="AP42" s="4">
        <v>0</v>
      </c>
      <c r="AQ42" s="4">
        <v>2</v>
      </c>
      <c r="AR42" s="4">
        <v>5.2694565000000004</v>
      </c>
      <c r="AS42" s="4">
        <v>31</v>
      </c>
      <c r="AT42" s="4">
        <v>354.05651</v>
      </c>
      <c r="AU42" s="4">
        <v>0</v>
      </c>
      <c r="AV42" s="4">
        <v>0</v>
      </c>
      <c r="AW42" s="4">
        <v>0</v>
      </c>
      <c r="AX42" s="4">
        <v>0</v>
      </c>
      <c r="AY42" s="4">
        <v>0</v>
      </c>
      <c r="AZ42" s="4">
        <v>0</v>
      </c>
      <c r="BA42" s="4">
        <v>0</v>
      </c>
      <c r="BB42" s="4">
        <v>0</v>
      </c>
      <c r="BC42" s="4">
        <v>11745</v>
      </c>
      <c r="BD42" s="4">
        <v>154481.13967639999</v>
      </c>
      <c r="BE42" s="4">
        <v>11745</v>
      </c>
      <c r="BF42" s="4">
        <v>154481.13967639999</v>
      </c>
      <c r="BG42" s="4">
        <v>929</v>
      </c>
      <c r="BH42" s="4">
        <v>12514.263992100001</v>
      </c>
    </row>
    <row r="43" spans="4:60" s="1" customFormat="1" ht="19.149999999999999" customHeight="1" x14ac:dyDescent="0.2">
      <c r="D43" s="3" t="s">
        <v>63</v>
      </c>
      <c r="E43" s="3" t="s">
        <v>93</v>
      </c>
      <c r="F43" s="3" t="s">
        <v>94</v>
      </c>
      <c r="G43" s="3" t="s">
        <v>95</v>
      </c>
      <c r="H43" s="3" t="s">
        <v>94</v>
      </c>
      <c r="I43" s="3" t="s">
        <v>96</v>
      </c>
      <c r="J43" s="3" t="s">
        <v>94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  <c r="AD43" s="4">
        <v>0</v>
      </c>
      <c r="AE43" s="4">
        <v>0</v>
      </c>
      <c r="AF43" s="4">
        <v>0</v>
      </c>
      <c r="AG43" s="4">
        <v>0</v>
      </c>
      <c r="AH43" s="4">
        <v>0</v>
      </c>
      <c r="AI43" s="4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4">
        <v>0</v>
      </c>
      <c r="AZ43" s="4">
        <v>0</v>
      </c>
      <c r="BA43" s="4">
        <v>0</v>
      </c>
      <c r="BB43" s="4">
        <v>0</v>
      </c>
      <c r="BC43" s="4">
        <v>0</v>
      </c>
      <c r="BD43" s="4">
        <v>0</v>
      </c>
      <c r="BE43" s="4">
        <v>0</v>
      </c>
      <c r="BF43" s="4">
        <v>0</v>
      </c>
      <c r="BG43" s="4">
        <v>0</v>
      </c>
      <c r="BH43" s="4">
        <v>0</v>
      </c>
    </row>
    <row r="44" spans="4:60" s="1" customFormat="1" ht="19.149999999999999" customHeight="1" x14ac:dyDescent="0.2">
      <c r="D44" s="3" t="s">
        <v>41</v>
      </c>
      <c r="E44" s="3" t="s">
        <v>93</v>
      </c>
      <c r="F44" s="3" t="s">
        <v>94</v>
      </c>
      <c r="G44" s="3" t="s">
        <v>95</v>
      </c>
      <c r="H44" s="3" t="s">
        <v>94</v>
      </c>
      <c r="I44" s="3" t="s">
        <v>96</v>
      </c>
      <c r="J44" s="3" t="s">
        <v>94</v>
      </c>
      <c r="K44" s="4">
        <v>328</v>
      </c>
      <c r="L44" s="4">
        <v>1349.4767563</v>
      </c>
      <c r="M44" s="4">
        <v>321</v>
      </c>
      <c r="N44" s="4">
        <v>642.96007359999999</v>
      </c>
      <c r="O44" s="4">
        <v>172</v>
      </c>
      <c r="P44" s="4">
        <v>312.82156279999998</v>
      </c>
      <c r="Q44" s="4">
        <v>39</v>
      </c>
      <c r="R44" s="4">
        <v>751.86486449999995</v>
      </c>
      <c r="S44" s="4">
        <v>143</v>
      </c>
      <c r="T44" s="4">
        <v>8131.3356076999999</v>
      </c>
      <c r="U44" s="4">
        <v>2979</v>
      </c>
      <c r="V44" s="4">
        <v>28606.412461399999</v>
      </c>
      <c r="W44" s="4">
        <v>459</v>
      </c>
      <c r="X44" s="4">
        <v>51149.643077200002</v>
      </c>
      <c r="Y44" s="4">
        <v>98</v>
      </c>
      <c r="Z44" s="4">
        <v>27608.883648700001</v>
      </c>
      <c r="AA44" s="4">
        <v>3</v>
      </c>
      <c r="AB44" s="4">
        <v>148.49526610000001</v>
      </c>
      <c r="AC44" s="4">
        <v>0</v>
      </c>
      <c r="AD44" s="4">
        <v>0</v>
      </c>
      <c r="AE44" s="4">
        <v>3539</v>
      </c>
      <c r="AF44" s="4">
        <v>107513.4344534</v>
      </c>
      <c r="AG44" s="4">
        <v>0</v>
      </c>
      <c r="AH44" s="4">
        <v>0</v>
      </c>
      <c r="AI44" s="4">
        <v>474</v>
      </c>
      <c r="AJ44" s="4">
        <v>3142.8451605</v>
      </c>
      <c r="AK44" s="4">
        <v>981</v>
      </c>
      <c r="AL44" s="4">
        <v>8366.3032146999994</v>
      </c>
      <c r="AM44" s="4">
        <v>0</v>
      </c>
      <c r="AN44" s="4">
        <v>0</v>
      </c>
      <c r="AO44" s="4">
        <v>0</v>
      </c>
      <c r="AP44" s="4">
        <v>0</v>
      </c>
      <c r="AQ44" s="4">
        <v>56</v>
      </c>
      <c r="AR44" s="4">
        <v>8.2480387999999998</v>
      </c>
      <c r="AS44" s="4">
        <v>1511</v>
      </c>
      <c r="AT44" s="4">
        <v>11517.396414000001</v>
      </c>
      <c r="AU44" s="4">
        <v>59</v>
      </c>
      <c r="AV44" s="4">
        <v>355367.17305560003</v>
      </c>
      <c r="AW44" s="4">
        <v>103</v>
      </c>
      <c r="AX44" s="4">
        <v>2045.7148122999999</v>
      </c>
      <c r="AY44" s="4">
        <v>3398</v>
      </c>
      <c r="AZ44" s="4">
        <v>103326.09135620001</v>
      </c>
      <c r="BA44" s="4">
        <v>2319</v>
      </c>
      <c r="BB44" s="4">
        <v>5645.7726234000002</v>
      </c>
      <c r="BC44" s="4">
        <v>7549</v>
      </c>
      <c r="BD44" s="4">
        <v>648675.59667090001</v>
      </c>
      <c r="BE44" s="4">
        <v>13428</v>
      </c>
      <c r="BF44" s="4">
        <v>1115060.3485184</v>
      </c>
      <c r="BG44" s="4">
        <v>2080</v>
      </c>
      <c r="BH44" s="4">
        <v>9286.2494511999994</v>
      </c>
    </row>
    <row r="45" spans="4:60" s="1" customFormat="1" ht="19.149999999999999" customHeight="1" x14ac:dyDescent="0.2">
      <c r="D45" s="3" t="s">
        <v>42</v>
      </c>
      <c r="E45" s="3" t="s">
        <v>93</v>
      </c>
      <c r="F45" s="3" t="s">
        <v>94</v>
      </c>
      <c r="G45" s="3" t="s">
        <v>95</v>
      </c>
      <c r="H45" s="3" t="s">
        <v>94</v>
      </c>
      <c r="I45" s="3" t="s">
        <v>96</v>
      </c>
      <c r="J45" s="3" t="s">
        <v>94</v>
      </c>
      <c r="K45" s="4">
        <v>33</v>
      </c>
      <c r="L45" s="4">
        <v>263.77904999999998</v>
      </c>
      <c r="M45" s="4">
        <v>30</v>
      </c>
      <c r="N45" s="4">
        <v>325.44072</v>
      </c>
      <c r="O45" s="4">
        <v>14</v>
      </c>
      <c r="P45" s="4">
        <v>30.516259999999999</v>
      </c>
      <c r="Q45" s="4">
        <v>3</v>
      </c>
      <c r="R45" s="4">
        <v>1123.0867699999999</v>
      </c>
      <c r="S45" s="4">
        <v>43</v>
      </c>
      <c r="T45" s="4">
        <v>7793.81412</v>
      </c>
      <c r="U45" s="4">
        <v>1412</v>
      </c>
      <c r="V45" s="4">
        <v>12161.21506</v>
      </c>
      <c r="W45" s="4">
        <v>107</v>
      </c>
      <c r="X45" s="4">
        <v>8127.3820500000002</v>
      </c>
      <c r="Y45" s="4">
        <v>21</v>
      </c>
      <c r="Z45" s="4">
        <v>8211.9171999999999</v>
      </c>
      <c r="AA45" s="4">
        <v>2</v>
      </c>
      <c r="AB45" s="4">
        <v>6.6171499999999996</v>
      </c>
      <c r="AC45" s="4">
        <v>0</v>
      </c>
      <c r="AD45" s="4">
        <v>0</v>
      </c>
      <c r="AE45" s="4">
        <v>1542</v>
      </c>
      <c r="AF45" s="4">
        <v>28507.131460000001</v>
      </c>
      <c r="AG45" s="4">
        <v>0</v>
      </c>
      <c r="AH45" s="4">
        <v>0</v>
      </c>
      <c r="AI45" s="4">
        <v>100</v>
      </c>
      <c r="AJ45" s="4">
        <v>567.57683999999995</v>
      </c>
      <c r="AK45" s="4">
        <v>606</v>
      </c>
      <c r="AL45" s="4">
        <v>3714.9816799999999</v>
      </c>
      <c r="AM45" s="4">
        <v>2</v>
      </c>
      <c r="AN45" s="4">
        <v>6.3899999999999998E-3</v>
      </c>
      <c r="AO45" s="4">
        <v>0</v>
      </c>
      <c r="AP45" s="4">
        <v>0</v>
      </c>
      <c r="AQ45" s="4">
        <v>192</v>
      </c>
      <c r="AR45" s="4">
        <v>52.236899999999999</v>
      </c>
      <c r="AS45" s="4">
        <v>900</v>
      </c>
      <c r="AT45" s="4">
        <v>4334.8018099999999</v>
      </c>
      <c r="AU45" s="4">
        <v>0</v>
      </c>
      <c r="AV45" s="4">
        <v>0</v>
      </c>
      <c r="AW45" s="4">
        <v>39</v>
      </c>
      <c r="AX45" s="4">
        <v>664.74845000000005</v>
      </c>
      <c r="AY45" s="4">
        <v>908</v>
      </c>
      <c r="AZ45" s="4">
        <v>22336.526020000001</v>
      </c>
      <c r="BA45" s="4">
        <v>458</v>
      </c>
      <c r="BB45" s="4">
        <v>789.95614</v>
      </c>
      <c r="BC45" s="4">
        <v>3770</v>
      </c>
      <c r="BD45" s="4">
        <v>41264.915050399999</v>
      </c>
      <c r="BE45" s="4">
        <v>5175</v>
      </c>
      <c r="BF45" s="4">
        <v>65056.145660399998</v>
      </c>
      <c r="BG45" s="4">
        <v>2702</v>
      </c>
      <c r="BH45" s="4">
        <v>146564.4622146</v>
      </c>
    </row>
    <row r="46" spans="4:60" s="1" customFormat="1" ht="19.149999999999999" customHeight="1" x14ac:dyDescent="0.2">
      <c r="D46" s="3" t="s">
        <v>79</v>
      </c>
      <c r="E46" s="3"/>
      <c r="F46" s="3" t="s">
        <v>94</v>
      </c>
      <c r="G46" s="3"/>
      <c r="H46" s="3"/>
      <c r="I46" s="3"/>
      <c r="J46" s="3"/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  <c r="AD46" s="4">
        <v>0</v>
      </c>
      <c r="AE46" s="4">
        <v>0</v>
      </c>
      <c r="AF46" s="4">
        <v>0</v>
      </c>
      <c r="AG46" s="4">
        <v>0</v>
      </c>
      <c r="AH46" s="4">
        <v>0</v>
      </c>
      <c r="AI46" s="4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4">
        <v>0</v>
      </c>
      <c r="AZ46" s="4">
        <v>0</v>
      </c>
      <c r="BA46" s="4">
        <v>0</v>
      </c>
      <c r="BB46" s="4">
        <v>0</v>
      </c>
      <c r="BC46" s="4">
        <v>0</v>
      </c>
      <c r="BD46" s="4">
        <v>0</v>
      </c>
      <c r="BE46" s="4">
        <v>0</v>
      </c>
      <c r="BF46" s="4">
        <v>0</v>
      </c>
      <c r="BG46" s="4">
        <v>0</v>
      </c>
      <c r="BH46" s="4">
        <v>0</v>
      </c>
    </row>
    <row r="47" spans="4:60" s="1" customFormat="1" ht="19.149999999999999" customHeight="1" x14ac:dyDescent="0.2">
      <c r="D47" s="3" t="s">
        <v>64</v>
      </c>
      <c r="E47" s="3" t="s">
        <v>93</v>
      </c>
      <c r="F47" s="3" t="s">
        <v>94</v>
      </c>
      <c r="G47" s="3" t="s">
        <v>95</v>
      </c>
      <c r="H47" s="3" t="s">
        <v>94</v>
      </c>
      <c r="I47" s="3" t="s">
        <v>96</v>
      </c>
      <c r="J47" s="3" t="s">
        <v>94</v>
      </c>
      <c r="K47" s="4">
        <v>0</v>
      </c>
      <c r="L47" s="4">
        <v>0</v>
      </c>
      <c r="M47" s="4">
        <v>47527</v>
      </c>
      <c r="N47" s="4">
        <v>11828.163957799999</v>
      </c>
      <c r="O47" s="4">
        <v>37351</v>
      </c>
      <c r="P47" s="4">
        <v>9172.4819172000007</v>
      </c>
      <c r="Q47" s="4">
        <v>0</v>
      </c>
      <c r="R47" s="4">
        <v>0</v>
      </c>
      <c r="S47" s="4">
        <v>0</v>
      </c>
      <c r="T47" s="4">
        <v>0</v>
      </c>
      <c r="U47" s="4">
        <v>132</v>
      </c>
      <c r="V47" s="4">
        <v>11364.424598699999</v>
      </c>
      <c r="W47" s="4">
        <v>41</v>
      </c>
      <c r="X47" s="4">
        <v>5593.0783700000002</v>
      </c>
      <c r="Y47" s="4">
        <v>3</v>
      </c>
      <c r="Z47" s="4">
        <v>1482.32258</v>
      </c>
      <c r="AA47" s="4">
        <v>0</v>
      </c>
      <c r="AB47" s="4">
        <v>0</v>
      </c>
      <c r="AC47" s="4">
        <v>0</v>
      </c>
      <c r="AD47" s="4">
        <v>0</v>
      </c>
      <c r="AE47" s="4">
        <v>176</v>
      </c>
      <c r="AF47" s="4">
        <v>18439.825548699999</v>
      </c>
      <c r="AG47" s="4">
        <v>0</v>
      </c>
      <c r="AH47" s="4">
        <v>0</v>
      </c>
      <c r="AI47" s="4">
        <v>0</v>
      </c>
      <c r="AJ47" s="4">
        <v>0</v>
      </c>
      <c r="AK47" s="4">
        <v>30</v>
      </c>
      <c r="AL47" s="4">
        <v>400.30502999999999</v>
      </c>
      <c r="AM47" s="4">
        <v>0</v>
      </c>
      <c r="AN47" s="4">
        <v>0</v>
      </c>
      <c r="AO47" s="4">
        <v>0</v>
      </c>
      <c r="AP47" s="4">
        <v>0</v>
      </c>
      <c r="AQ47" s="4">
        <v>487</v>
      </c>
      <c r="AR47" s="4">
        <v>77.527394700000002</v>
      </c>
      <c r="AS47" s="4">
        <v>517</v>
      </c>
      <c r="AT47" s="4">
        <v>477.83242469999999</v>
      </c>
      <c r="AU47" s="4">
        <v>0</v>
      </c>
      <c r="AV47" s="4">
        <v>0</v>
      </c>
      <c r="AW47" s="4">
        <v>0</v>
      </c>
      <c r="AX47" s="4">
        <v>0</v>
      </c>
      <c r="AY47" s="4">
        <v>205</v>
      </c>
      <c r="AZ47" s="4">
        <v>24735.3891798</v>
      </c>
      <c r="BA47" s="4">
        <v>100</v>
      </c>
      <c r="BB47" s="4">
        <v>93.281700400000005</v>
      </c>
      <c r="BC47" s="4">
        <v>833</v>
      </c>
      <c r="BD47" s="4">
        <v>12240.0591487</v>
      </c>
      <c r="BE47" s="4">
        <v>1138</v>
      </c>
      <c r="BF47" s="4">
        <v>37068.730028899998</v>
      </c>
      <c r="BG47" s="4">
        <v>48015</v>
      </c>
      <c r="BH47" s="4">
        <v>11941.4961625</v>
      </c>
    </row>
    <row r="48" spans="4:60" s="1" customFormat="1" ht="19.149999999999999" customHeight="1" x14ac:dyDescent="0.2">
      <c r="D48" s="3" t="s">
        <v>80</v>
      </c>
      <c r="E48" s="3" t="s">
        <v>93</v>
      </c>
      <c r="F48" s="3" t="s">
        <v>94</v>
      </c>
      <c r="G48" s="3" t="s">
        <v>95</v>
      </c>
      <c r="H48" s="3" t="s">
        <v>94</v>
      </c>
      <c r="I48" s="3" t="s">
        <v>96</v>
      </c>
      <c r="J48" s="3" t="s">
        <v>94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</v>
      </c>
      <c r="AA48" s="4">
        <v>0</v>
      </c>
      <c r="AB48" s="4">
        <v>0</v>
      </c>
      <c r="AC48" s="4">
        <v>0</v>
      </c>
      <c r="AD48" s="4">
        <v>0</v>
      </c>
      <c r="AE48" s="4">
        <v>0</v>
      </c>
      <c r="AF48" s="4">
        <v>0</v>
      </c>
      <c r="AG48" s="4">
        <v>0</v>
      </c>
      <c r="AH48" s="4">
        <v>0</v>
      </c>
      <c r="AI48" s="4">
        <v>1</v>
      </c>
      <c r="AJ48" s="4">
        <v>1.3559999999999999E-4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1</v>
      </c>
      <c r="AT48" s="4">
        <v>1.3559999999999999E-4</v>
      </c>
      <c r="AU48" s="4">
        <v>0</v>
      </c>
      <c r="AV48" s="4">
        <v>0</v>
      </c>
      <c r="AW48" s="4">
        <v>0</v>
      </c>
      <c r="AX48" s="4">
        <v>0</v>
      </c>
      <c r="AY48" s="4">
        <v>0</v>
      </c>
      <c r="AZ48" s="4">
        <v>0</v>
      </c>
      <c r="BA48" s="4">
        <v>10</v>
      </c>
      <c r="BB48" s="4">
        <v>6.1819999999999996E-4</v>
      </c>
      <c r="BC48" s="4">
        <v>0</v>
      </c>
      <c r="BD48" s="4">
        <v>0</v>
      </c>
      <c r="BE48" s="4">
        <v>10</v>
      </c>
      <c r="BF48" s="4">
        <v>6.1819999999999996E-4</v>
      </c>
      <c r="BG48" s="4">
        <v>0</v>
      </c>
      <c r="BH48" s="4">
        <v>0</v>
      </c>
    </row>
    <row r="49" spans="4:60" s="1" customFormat="1" ht="19.149999999999999" customHeight="1" x14ac:dyDescent="0.2">
      <c r="D49" s="3" t="s">
        <v>65</v>
      </c>
      <c r="E49" s="3" t="s">
        <v>93</v>
      </c>
      <c r="F49" s="3" t="s">
        <v>94</v>
      </c>
      <c r="G49" s="3" t="s">
        <v>95</v>
      </c>
      <c r="H49" s="3" t="s">
        <v>94</v>
      </c>
      <c r="I49" s="3" t="s">
        <v>96</v>
      </c>
      <c r="J49" s="3" t="s">
        <v>94</v>
      </c>
      <c r="K49" s="4">
        <v>20</v>
      </c>
      <c r="L49" s="4">
        <v>103.59152</v>
      </c>
      <c r="M49" s="4">
        <v>0</v>
      </c>
      <c r="N49" s="4">
        <v>0</v>
      </c>
      <c r="O49" s="4">
        <v>19</v>
      </c>
      <c r="P49" s="4">
        <v>102.59652</v>
      </c>
      <c r="Q49" s="4">
        <v>0</v>
      </c>
      <c r="R49" s="4">
        <v>0</v>
      </c>
      <c r="S49" s="4">
        <v>0</v>
      </c>
      <c r="T49" s="4">
        <v>0</v>
      </c>
      <c r="U49" s="4">
        <v>9</v>
      </c>
      <c r="V49" s="4">
        <v>98.702383499999996</v>
      </c>
      <c r="W49" s="4">
        <v>5</v>
      </c>
      <c r="X49" s="4">
        <v>73.142328800000001</v>
      </c>
      <c r="Y49" s="4">
        <v>1</v>
      </c>
      <c r="Z49" s="4">
        <v>221.97662589999999</v>
      </c>
      <c r="AA49" s="4">
        <v>0</v>
      </c>
      <c r="AB49" s="4">
        <v>0</v>
      </c>
      <c r="AC49" s="4">
        <v>0</v>
      </c>
      <c r="AD49" s="4">
        <v>0</v>
      </c>
      <c r="AE49" s="4">
        <v>15</v>
      </c>
      <c r="AF49" s="4">
        <v>393.82133820000001</v>
      </c>
      <c r="AG49" s="4">
        <v>0</v>
      </c>
      <c r="AH49" s="4">
        <v>0</v>
      </c>
      <c r="AI49" s="4">
        <v>3</v>
      </c>
      <c r="AJ49" s="4">
        <v>14.670771</v>
      </c>
      <c r="AK49" s="4">
        <v>2</v>
      </c>
      <c r="AL49" s="4">
        <v>17.509618</v>
      </c>
      <c r="AM49" s="4">
        <v>0</v>
      </c>
      <c r="AN49" s="4">
        <v>0</v>
      </c>
      <c r="AO49" s="4">
        <v>0</v>
      </c>
      <c r="AP49" s="4">
        <v>0</v>
      </c>
      <c r="AQ49" s="4">
        <v>1</v>
      </c>
      <c r="AR49" s="4">
        <v>0</v>
      </c>
      <c r="AS49" s="4">
        <v>6</v>
      </c>
      <c r="AT49" s="4">
        <v>32.180388999999998</v>
      </c>
      <c r="AU49" s="4">
        <v>0</v>
      </c>
      <c r="AV49" s="4">
        <v>0</v>
      </c>
      <c r="AW49" s="4">
        <v>0</v>
      </c>
      <c r="AX49" s="4">
        <v>0</v>
      </c>
      <c r="AY49" s="4">
        <v>14</v>
      </c>
      <c r="AZ49" s="4">
        <v>325.67339659999999</v>
      </c>
      <c r="BA49" s="4">
        <v>107</v>
      </c>
      <c r="BB49" s="4">
        <v>412.89851320000002</v>
      </c>
      <c r="BC49" s="4">
        <v>15</v>
      </c>
      <c r="BD49" s="4">
        <v>1245.2841120000001</v>
      </c>
      <c r="BE49" s="4">
        <v>136</v>
      </c>
      <c r="BF49" s="4">
        <v>1983.8560218</v>
      </c>
      <c r="BG49" s="4">
        <v>0</v>
      </c>
      <c r="BH49" s="4">
        <v>0</v>
      </c>
    </row>
    <row r="50" spans="4:60" s="1" customFormat="1" ht="19.149999999999999" customHeight="1" x14ac:dyDescent="0.2">
      <c r="D50" s="3" t="s">
        <v>43</v>
      </c>
      <c r="E50" s="3" t="s">
        <v>93</v>
      </c>
      <c r="F50" s="3" t="s">
        <v>94</v>
      </c>
      <c r="G50" s="3" t="s">
        <v>95</v>
      </c>
      <c r="H50" s="3" t="s">
        <v>94</v>
      </c>
      <c r="I50" s="3" t="s">
        <v>96</v>
      </c>
      <c r="J50" s="3" t="s">
        <v>94</v>
      </c>
      <c r="K50" s="4">
        <v>54</v>
      </c>
      <c r="L50" s="4">
        <v>46.568030200000003</v>
      </c>
      <c r="M50" s="4">
        <v>53</v>
      </c>
      <c r="N50" s="4">
        <v>313.50446340000002</v>
      </c>
      <c r="O50" s="4">
        <v>0</v>
      </c>
      <c r="P50" s="4">
        <v>0</v>
      </c>
      <c r="Q50" s="4">
        <v>4</v>
      </c>
      <c r="R50" s="4">
        <v>780.29885999999999</v>
      </c>
      <c r="S50" s="4">
        <v>24</v>
      </c>
      <c r="T50" s="4">
        <v>6198.7227942</v>
      </c>
      <c r="U50" s="4">
        <v>2029</v>
      </c>
      <c r="V50" s="4">
        <v>34694.757435899999</v>
      </c>
      <c r="W50" s="4">
        <v>299</v>
      </c>
      <c r="X50" s="4">
        <v>45175.463086199998</v>
      </c>
      <c r="Y50" s="4">
        <v>179</v>
      </c>
      <c r="Z50" s="4">
        <v>48849.576288999997</v>
      </c>
      <c r="AA50" s="4">
        <v>0</v>
      </c>
      <c r="AB50" s="4">
        <v>0</v>
      </c>
      <c r="AC50" s="4">
        <v>13</v>
      </c>
      <c r="AD50" s="4">
        <v>823.2350897</v>
      </c>
      <c r="AE50" s="4">
        <v>2520</v>
      </c>
      <c r="AF50" s="4">
        <v>129543.03190079999</v>
      </c>
      <c r="AG50" s="4">
        <v>7</v>
      </c>
      <c r="AH50" s="4">
        <v>189.77338549999999</v>
      </c>
      <c r="AI50" s="4">
        <v>1369</v>
      </c>
      <c r="AJ50" s="4">
        <v>6280.6220819</v>
      </c>
      <c r="AK50" s="4">
        <v>5209</v>
      </c>
      <c r="AL50" s="4">
        <v>44542.556399699999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6585</v>
      </c>
      <c r="AT50" s="4">
        <v>51012.951867099997</v>
      </c>
      <c r="AU50" s="4">
        <v>0</v>
      </c>
      <c r="AV50" s="4">
        <v>0</v>
      </c>
      <c r="AW50" s="4">
        <v>212</v>
      </c>
      <c r="AX50" s="4">
        <v>1565.246476</v>
      </c>
      <c r="AY50" s="4">
        <v>17387</v>
      </c>
      <c r="AZ50" s="4">
        <v>304263.39177809999</v>
      </c>
      <c r="BA50" s="4">
        <v>8711</v>
      </c>
      <c r="BB50" s="4">
        <v>11747.3017561</v>
      </c>
      <c r="BC50" s="4">
        <v>70263</v>
      </c>
      <c r="BD50" s="4">
        <v>1336480.1315949999</v>
      </c>
      <c r="BE50" s="4">
        <v>96573</v>
      </c>
      <c r="BF50" s="4">
        <v>1654056.0716051999</v>
      </c>
      <c r="BG50" s="4">
        <v>1099</v>
      </c>
      <c r="BH50" s="4">
        <v>8215.2527955000005</v>
      </c>
    </row>
    <row r="51" spans="4:60" s="1" customFormat="1" ht="19.149999999999999" customHeight="1" x14ac:dyDescent="0.2">
      <c r="D51" s="3" t="s">
        <v>44</v>
      </c>
      <c r="E51" s="3" t="s">
        <v>93</v>
      </c>
      <c r="F51" s="3" t="s">
        <v>94</v>
      </c>
      <c r="G51" s="3" t="s">
        <v>95</v>
      </c>
      <c r="H51" s="3" t="s">
        <v>94</v>
      </c>
      <c r="I51" s="3" t="s">
        <v>96</v>
      </c>
      <c r="J51" s="3" t="s">
        <v>94</v>
      </c>
      <c r="K51" s="4">
        <v>31</v>
      </c>
      <c r="L51" s="4">
        <v>66.810354200000006</v>
      </c>
      <c r="M51" s="4">
        <v>72</v>
      </c>
      <c r="N51" s="4">
        <v>92.122897600000002</v>
      </c>
      <c r="O51" s="4">
        <v>0</v>
      </c>
      <c r="P51" s="4">
        <v>0</v>
      </c>
      <c r="Q51" s="4">
        <v>0</v>
      </c>
      <c r="R51" s="4">
        <v>0</v>
      </c>
      <c r="S51" s="4">
        <v>34</v>
      </c>
      <c r="T51" s="4">
        <v>424.29265900000001</v>
      </c>
      <c r="U51" s="4">
        <v>1156</v>
      </c>
      <c r="V51" s="4">
        <v>6629.6797571999996</v>
      </c>
      <c r="W51" s="4">
        <v>49</v>
      </c>
      <c r="X51" s="4">
        <v>4370.3067639000001</v>
      </c>
      <c r="Y51" s="4">
        <v>12</v>
      </c>
      <c r="Z51" s="4">
        <v>4560.8441951000004</v>
      </c>
      <c r="AA51" s="4">
        <v>0</v>
      </c>
      <c r="AB51" s="4">
        <v>0</v>
      </c>
      <c r="AC51" s="4">
        <v>0</v>
      </c>
      <c r="AD51" s="4">
        <v>0</v>
      </c>
      <c r="AE51" s="4">
        <v>1217</v>
      </c>
      <c r="AF51" s="4">
        <v>15560.8307162</v>
      </c>
      <c r="AG51" s="4">
        <v>8</v>
      </c>
      <c r="AH51" s="4">
        <v>5602.5234861999998</v>
      </c>
      <c r="AI51" s="4">
        <v>39</v>
      </c>
      <c r="AJ51" s="4">
        <v>214.9217802</v>
      </c>
      <c r="AK51" s="4">
        <v>252</v>
      </c>
      <c r="AL51" s="4">
        <v>2341.3078178999999</v>
      </c>
      <c r="AM51" s="4">
        <v>1</v>
      </c>
      <c r="AN51" s="4">
        <v>19993.95622</v>
      </c>
      <c r="AO51" s="4">
        <v>0</v>
      </c>
      <c r="AP51" s="4">
        <v>0</v>
      </c>
      <c r="AQ51" s="4">
        <v>272</v>
      </c>
      <c r="AR51" s="4">
        <v>1695.5296002</v>
      </c>
      <c r="AS51" s="4">
        <v>572</v>
      </c>
      <c r="AT51" s="4">
        <v>29848.238904500002</v>
      </c>
      <c r="AU51" s="4">
        <v>0</v>
      </c>
      <c r="AV51" s="4">
        <v>0</v>
      </c>
      <c r="AW51" s="4">
        <v>2</v>
      </c>
      <c r="AX51" s="4">
        <v>10.709861800000001</v>
      </c>
      <c r="AY51" s="4">
        <v>399</v>
      </c>
      <c r="AZ51" s="4">
        <v>19367.141068100002</v>
      </c>
      <c r="BA51" s="4">
        <v>38</v>
      </c>
      <c r="BB51" s="4">
        <v>47.897261399999998</v>
      </c>
      <c r="BC51" s="4">
        <v>934</v>
      </c>
      <c r="BD51" s="4">
        <v>168975.35202270001</v>
      </c>
      <c r="BE51" s="4">
        <v>1373</v>
      </c>
      <c r="BF51" s="4">
        <v>188401.10021400001</v>
      </c>
      <c r="BG51" s="4">
        <v>544</v>
      </c>
      <c r="BH51" s="4">
        <v>2142.9436621999998</v>
      </c>
    </row>
    <row r="52" spans="4:60" s="1" customFormat="1" ht="19.149999999999999" customHeight="1" x14ac:dyDescent="0.2">
      <c r="D52" s="3" t="s">
        <v>73</v>
      </c>
      <c r="E52" s="3" t="s">
        <v>93</v>
      </c>
      <c r="F52" s="3" t="s">
        <v>94</v>
      </c>
      <c r="G52" s="3" t="s">
        <v>95</v>
      </c>
      <c r="H52" s="3" t="s">
        <v>94</v>
      </c>
      <c r="I52" s="3" t="s">
        <v>96</v>
      </c>
      <c r="J52" s="3" t="s">
        <v>94</v>
      </c>
      <c r="K52" s="4">
        <v>0</v>
      </c>
      <c r="L52" s="4">
        <v>0</v>
      </c>
      <c r="M52" s="4">
        <v>506</v>
      </c>
      <c r="N52" s="4">
        <v>241.78612759999999</v>
      </c>
      <c r="O52" s="4">
        <v>453</v>
      </c>
      <c r="P52" s="4">
        <v>214.954668</v>
      </c>
      <c r="Q52" s="4">
        <v>0</v>
      </c>
      <c r="R52" s="4">
        <v>0</v>
      </c>
      <c r="S52" s="4">
        <v>0</v>
      </c>
      <c r="T52" s="4">
        <v>0</v>
      </c>
      <c r="U52" s="4">
        <v>2186</v>
      </c>
      <c r="V52" s="4">
        <v>1064.2418008</v>
      </c>
      <c r="W52" s="4">
        <v>0</v>
      </c>
      <c r="X52" s="4">
        <v>0</v>
      </c>
      <c r="Y52" s="4">
        <v>0</v>
      </c>
      <c r="Z52" s="4">
        <v>0</v>
      </c>
      <c r="AA52" s="4">
        <v>0</v>
      </c>
      <c r="AB52" s="4">
        <v>0</v>
      </c>
      <c r="AC52" s="4">
        <v>0</v>
      </c>
      <c r="AD52" s="4">
        <v>0</v>
      </c>
      <c r="AE52" s="4">
        <v>2186</v>
      </c>
      <c r="AF52" s="4">
        <v>1064.2418008</v>
      </c>
      <c r="AG52" s="4">
        <v>0</v>
      </c>
      <c r="AH52" s="4">
        <v>0</v>
      </c>
      <c r="AI52" s="4">
        <v>0</v>
      </c>
      <c r="AJ52" s="4">
        <v>0</v>
      </c>
      <c r="AK52" s="4">
        <v>772</v>
      </c>
      <c r="AL52" s="4">
        <v>841.18674350000003</v>
      </c>
      <c r="AM52" s="4">
        <v>0</v>
      </c>
      <c r="AN52" s="4">
        <v>0</v>
      </c>
      <c r="AO52" s="4">
        <v>0</v>
      </c>
      <c r="AP52" s="4">
        <v>0</v>
      </c>
      <c r="AQ52" s="4">
        <v>5072</v>
      </c>
      <c r="AR52" s="4">
        <v>1713.5792231</v>
      </c>
      <c r="AS52" s="4">
        <v>5844</v>
      </c>
      <c r="AT52" s="4">
        <v>2554.7659666</v>
      </c>
      <c r="AU52" s="4">
        <v>0</v>
      </c>
      <c r="AV52" s="4">
        <v>0</v>
      </c>
      <c r="AW52" s="4">
        <v>0</v>
      </c>
      <c r="AX52" s="4">
        <v>0</v>
      </c>
      <c r="AY52" s="4">
        <v>218</v>
      </c>
      <c r="AZ52" s="4">
        <v>645.84124450000002</v>
      </c>
      <c r="BA52" s="4">
        <v>16</v>
      </c>
      <c r="BB52" s="4">
        <v>21.9943046</v>
      </c>
      <c r="BC52" s="4">
        <v>373</v>
      </c>
      <c r="BD52" s="4">
        <v>829.32775919999995</v>
      </c>
      <c r="BE52" s="4">
        <v>607</v>
      </c>
      <c r="BF52" s="4">
        <v>1497.1633082999999</v>
      </c>
      <c r="BG52" s="4">
        <v>5940</v>
      </c>
      <c r="BH52" s="4">
        <v>2188.3182894000001</v>
      </c>
    </row>
    <row r="53" spans="4:60" s="1" customFormat="1" ht="19.149999999999999" customHeight="1" x14ac:dyDescent="0.2">
      <c r="D53" s="3" t="s">
        <v>45</v>
      </c>
      <c r="E53" s="3" t="s">
        <v>93</v>
      </c>
      <c r="F53" s="3" t="s">
        <v>94</v>
      </c>
      <c r="G53" s="3" t="s">
        <v>95</v>
      </c>
      <c r="H53" s="3" t="s">
        <v>94</v>
      </c>
      <c r="I53" s="3" t="s">
        <v>96</v>
      </c>
      <c r="J53" s="3" t="s">
        <v>94</v>
      </c>
      <c r="K53" s="4">
        <v>42</v>
      </c>
      <c r="L53" s="4">
        <v>119.3062481</v>
      </c>
      <c r="M53" s="4">
        <v>485</v>
      </c>
      <c r="N53" s="4">
        <v>1528.198281</v>
      </c>
      <c r="O53" s="4">
        <v>457</v>
      </c>
      <c r="P53" s="4">
        <v>1340.793756</v>
      </c>
      <c r="Q53" s="4">
        <v>4</v>
      </c>
      <c r="R53" s="4">
        <v>526.29877139999996</v>
      </c>
      <c r="S53" s="4">
        <v>974</v>
      </c>
      <c r="T53" s="4">
        <v>3086.5033060000001</v>
      </c>
      <c r="U53" s="4">
        <v>3426</v>
      </c>
      <c r="V53" s="4">
        <v>29502.416430000001</v>
      </c>
      <c r="W53" s="4">
        <v>246</v>
      </c>
      <c r="X53" s="4">
        <v>33652.445870000003</v>
      </c>
      <c r="Y53" s="4">
        <v>77</v>
      </c>
      <c r="Z53" s="4">
        <v>25182.991190000001</v>
      </c>
      <c r="AA53" s="4">
        <v>7</v>
      </c>
      <c r="AB53" s="4">
        <v>73.924233999999998</v>
      </c>
      <c r="AC53" s="4">
        <v>0</v>
      </c>
      <c r="AD53" s="4">
        <v>0</v>
      </c>
      <c r="AE53" s="4">
        <v>3756</v>
      </c>
      <c r="AF53" s="4">
        <v>88411.777724</v>
      </c>
      <c r="AG53" s="4">
        <v>0</v>
      </c>
      <c r="AH53" s="4">
        <v>0</v>
      </c>
      <c r="AI53" s="4">
        <v>202</v>
      </c>
      <c r="AJ53" s="4">
        <v>950.47547970000005</v>
      </c>
      <c r="AK53" s="4">
        <v>898</v>
      </c>
      <c r="AL53" s="4">
        <v>8474.0962020000006</v>
      </c>
      <c r="AM53" s="4">
        <v>0</v>
      </c>
      <c r="AN53" s="4">
        <v>0</v>
      </c>
      <c r="AO53" s="4">
        <v>0</v>
      </c>
      <c r="AP53" s="4">
        <v>0</v>
      </c>
      <c r="AQ53" s="4">
        <v>54</v>
      </c>
      <c r="AR53" s="4">
        <v>0.63883020000000001</v>
      </c>
      <c r="AS53" s="4">
        <v>1154</v>
      </c>
      <c r="AT53" s="4">
        <v>9425.2105119000007</v>
      </c>
      <c r="AU53" s="4">
        <v>23</v>
      </c>
      <c r="AV53" s="4">
        <v>5379.4496019999997</v>
      </c>
      <c r="AW53" s="4">
        <v>126</v>
      </c>
      <c r="AX53" s="4">
        <v>2392.9553259999998</v>
      </c>
      <c r="AY53" s="4">
        <v>1053</v>
      </c>
      <c r="AZ53" s="4">
        <v>40596.032850000003</v>
      </c>
      <c r="BA53" s="4">
        <v>3145</v>
      </c>
      <c r="BB53" s="4">
        <v>34143.823089999998</v>
      </c>
      <c r="BC53" s="4">
        <v>1136</v>
      </c>
      <c r="BD53" s="4">
        <v>52552.001109999997</v>
      </c>
      <c r="BE53" s="4">
        <v>5483</v>
      </c>
      <c r="BF53" s="4">
        <v>135064.26197799999</v>
      </c>
      <c r="BG53" s="4">
        <v>1539</v>
      </c>
      <c r="BH53" s="4">
        <v>3827.254758</v>
      </c>
    </row>
    <row r="54" spans="4:60" s="1" customFormat="1" ht="19.149999999999999" customHeight="1" x14ac:dyDescent="0.2">
      <c r="D54" s="3" t="s">
        <v>74</v>
      </c>
      <c r="E54" s="3" t="s">
        <v>93</v>
      </c>
      <c r="F54" s="3" t="s">
        <v>94</v>
      </c>
      <c r="G54" s="3" t="s">
        <v>95</v>
      </c>
      <c r="H54" s="3" t="s">
        <v>94</v>
      </c>
      <c r="I54" s="3" t="s">
        <v>96</v>
      </c>
      <c r="J54" s="3" t="s">
        <v>94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11</v>
      </c>
      <c r="V54" s="4">
        <v>1098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11</v>
      </c>
      <c r="AF54" s="4">
        <v>1098</v>
      </c>
      <c r="AG54" s="4">
        <v>0</v>
      </c>
      <c r="AH54" s="4">
        <v>0</v>
      </c>
      <c r="AI54" s="4">
        <v>0</v>
      </c>
      <c r="AJ54" s="4">
        <v>0</v>
      </c>
      <c r="AK54" s="4">
        <v>48</v>
      </c>
      <c r="AL54" s="4">
        <v>1002</v>
      </c>
      <c r="AM54" s="4">
        <v>0</v>
      </c>
      <c r="AN54" s="4">
        <v>0</v>
      </c>
      <c r="AO54" s="4">
        <v>0</v>
      </c>
      <c r="AP54" s="4">
        <v>0</v>
      </c>
      <c r="AQ54" s="4">
        <v>1</v>
      </c>
      <c r="AR54" s="4">
        <v>226.10470340000001</v>
      </c>
      <c r="AS54" s="4">
        <v>49</v>
      </c>
      <c r="AT54" s="4">
        <v>1228.1047034000001</v>
      </c>
      <c r="AU54" s="4">
        <v>0</v>
      </c>
      <c r="AV54" s="4">
        <v>0</v>
      </c>
      <c r="AW54" s="4">
        <v>0</v>
      </c>
      <c r="AX54" s="4">
        <v>0</v>
      </c>
      <c r="AY54" s="4">
        <v>0</v>
      </c>
      <c r="AZ54" s="4">
        <v>0</v>
      </c>
      <c r="BA54" s="4">
        <v>0</v>
      </c>
      <c r="BB54" s="4">
        <v>0</v>
      </c>
      <c r="BC54" s="4">
        <v>115</v>
      </c>
      <c r="BD54" s="4">
        <v>1600.6511353000001</v>
      </c>
      <c r="BE54" s="4">
        <v>115</v>
      </c>
      <c r="BF54" s="4">
        <v>1600.6511353000001</v>
      </c>
      <c r="BG54" s="4">
        <v>0</v>
      </c>
      <c r="BH54" s="4">
        <v>0</v>
      </c>
    </row>
    <row r="55" spans="4:60" s="1" customFormat="1" ht="19.149999999999999" customHeight="1" x14ac:dyDescent="0.2">
      <c r="D55" s="3" t="s">
        <v>66</v>
      </c>
      <c r="E55" s="3" t="s">
        <v>93</v>
      </c>
      <c r="F55" s="3" t="s">
        <v>94</v>
      </c>
      <c r="G55" s="3" t="s">
        <v>95</v>
      </c>
      <c r="H55" s="3" t="s">
        <v>94</v>
      </c>
      <c r="I55" s="3" t="s">
        <v>96</v>
      </c>
      <c r="J55" s="3" t="s">
        <v>94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6</v>
      </c>
      <c r="R55" s="4">
        <v>856.00000120000004</v>
      </c>
      <c r="S55" s="4">
        <v>8</v>
      </c>
      <c r="T55" s="4">
        <v>1129.0324177</v>
      </c>
      <c r="U55" s="4">
        <v>473</v>
      </c>
      <c r="V55" s="4">
        <v>21425.826539599999</v>
      </c>
      <c r="W55" s="4">
        <v>259</v>
      </c>
      <c r="X55" s="4">
        <v>17387.639371500001</v>
      </c>
      <c r="Y55" s="4">
        <v>120</v>
      </c>
      <c r="Z55" s="4">
        <v>15060.1877253</v>
      </c>
      <c r="AA55" s="4">
        <v>0</v>
      </c>
      <c r="AB55" s="4">
        <v>0</v>
      </c>
      <c r="AC55" s="4">
        <v>0</v>
      </c>
      <c r="AD55" s="4">
        <v>0</v>
      </c>
      <c r="AE55" s="4">
        <v>852</v>
      </c>
      <c r="AF55" s="4">
        <v>53873.653636399999</v>
      </c>
      <c r="AG55" s="4">
        <v>0</v>
      </c>
      <c r="AH55" s="4">
        <v>0</v>
      </c>
      <c r="AI55" s="4">
        <v>119</v>
      </c>
      <c r="AJ55" s="4">
        <v>1450.2184428</v>
      </c>
      <c r="AK55" s="4">
        <v>176</v>
      </c>
      <c r="AL55" s="4">
        <v>2349.4346099999998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295</v>
      </c>
      <c r="AT55" s="4">
        <v>3799.6530527999998</v>
      </c>
      <c r="AU55" s="4">
        <v>0</v>
      </c>
      <c r="AV55" s="4">
        <v>0</v>
      </c>
      <c r="AW55" s="4">
        <v>20</v>
      </c>
      <c r="AX55" s="4">
        <v>386.39711060000002</v>
      </c>
      <c r="AY55" s="4">
        <v>137</v>
      </c>
      <c r="AZ55" s="4">
        <v>3922.9308818</v>
      </c>
      <c r="BA55" s="4">
        <v>3671</v>
      </c>
      <c r="BB55" s="4">
        <v>11553.9546859</v>
      </c>
      <c r="BC55" s="4">
        <v>21900</v>
      </c>
      <c r="BD55" s="4">
        <v>41371.406901800001</v>
      </c>
      <c r="BE55" s="4">
        <v>25728</v>
      </c>
      <c r="BF55" s="4">
        <v>57234.689580099999</v>
      </c>
      <c r="BG55" s="4">
        <v>185</v>
      </c>
      <c r="BH55" s="4">
        <v>3140.8301738999999</v>
      </c>
    </row>
    <row r="56" spans="4:60" s="1" customFormat="1" ht="19.149999999999999" customHeight="1" x14ac:dyDescent="0.2">
      <c r="D56" s="7"/>
      <c r="E56" s="7"/>
      <c r="F56" s="7"/>
      <c r="G56" s="5" t="s">
        <v>97</v>
      </c>
      <c r="H56" s="7"/>
      <c r="I56" s="7"/>
      <c r="J56" s="7"/>
      <c r="K56" s="6">
        <v>2512</v>
      </c>
      <c r="L56" s="6">
        <v>25370.100507399999</v>
      </c>
      <c r="M56" s="6">
        <v>53207</v>
      </c>
      <c r="N56" s="6">
        <v>52522.928576400001</v>
      </c>
      <c r="O56" s="6">
        <v>41396</v>
      </c>
      <c r="P56" s="6">
        <v>37069.064372000001</v>
      </c>
      <c r="Q56" s="6">
        <v>116</v>
      </c>
      <c r="R56" s="6">
        <v>27659.728641999998</v>
      </c>
      <c r="S56" s="6">
        <v>1874</v>
      </c>
      <c r="T56" s="6">
        <v>95885.944851299995</v>
      </c>
      <c r="U56" s="6">
        <v>32310</v>
      </c>
      <c r="V56" s="6">
        <v>526619.2426004</v>
      </c>
      <c r="W56" s="6">
        <v>6959</v>
      </c>
      <c r="X56" s="6">
        <v>525555.10800400004</v>
      </c>
      <c r="Y56" s="6">
        <v>5726</v>
      </c>
      <c r="Z56" s="6">
        <v>356731.27823509998</v>
      </c>
      <c r="AA56" s="7"/>
      <c r="AB56" s="7"/>
      <c r="AC56" s="6">
        <v>301</v>
      </c>
      <c r="AD56" s="6">
        <v>3932.2534301999999</v>
      </c>
      <c r="AE56" s="6">
        <v>45343</v>
      </c>
      <c r="AF56" s="6">
        <v>1416408.8751427999</v>
      </c>
      <c r="AG56" s="6">
        <v>17</v>
      </c>
      <c r="AH56" s="6">
        <v>5792.2968717000003</v>
      </c>
      <c r="AI56" s="6">
        <v>3313</v>
      </c>
      <c r="AJ56" s="6">
        <v>19587.373424900001</v>
      </c>
      <c r="AK56" s="6">
        <v>14510</v>
      </c>
      <c r="AL56" s="6">
        <v>130474.719751</v>
      </c>
      <c r="AM56" s="6">
        <v>4</v>
      </c>
      <c r="AN56" s="6">
        <v>19996.091840000001</v>
      </c>
      <c r="AO56" s="6">
        <v>9</v>
      </c>
      <c r="AP56" s="6">
        <v>106.07116809999999</v>
      </c>
      <c r="AQ56" s="6">
        <v>8451</v>
      </c>
      <c r="AR56" s="6">
        <v>4388.4139334000001</v>
      </c>
      <c r="AS56" s="6">
        <v>26304</v>
      </c>
      <c r="AT56" s="6">
        <v>180344.96698910001</v>
      </c>
      <c r="AU56" s="6">
        <v>362</v>
      </c>
      <c r="AV56" s="6">
        <v>418174.58524609997</v>
      </c>
      <c r="AW56" s="6">
        <v>969</v>
      </c>
      <c r="AX56" s="6">
        <v>17349.694476600002</v>
      </c>
      <c r="AY56" s="7"/>
      <c r="AZ56" s="6">
        <v>899571.1392799</v>
      </c>
      <c r="BA56" s="6">
        <v>140377</v>
      </c>
      <c r="BB56" s="6">
        <v>220409.7622918</v>
      </c>
      <c r="BC56" s="6">
        <v>411390</v>
      </c>
      <c r="BD56" s="6">
        <v>5102064.4935736004</v>
      </c>
      <c r="BE56" s="6">
        <v>586519</v>
      </c>
      <c r="BF56" s="6">
        <v>6657569.6748679997</v>
      </c>
      <c r="BG56" s="6">
        <v>73169</v>
      </c>
      <c r="BH56" s="6">
        <v>255359.0115162</v>
      </c>
    </row>
  </sheetData>
  <mergeCells count="43">
    <mergeCell ref="AA11:AB11"/>
    <mergeCell ref="AC11:AD11"/>
    <mergeCell ref="AE11:AF11"/>
    <mergeCell ref="AG10:AT10"/>
    <mergeCell ref="AG11:AH11"/>
    <mergeCell ref="AI11:AJ11"/>
    <mergeCell ref="AK11:AL11"/>
    <mergeCell ref="AM11:AN11"/>
    <mergeCell ref="AO11:AP11"/>
    <mergeCell ref="AQ11:AR11"/>
    <mergeCell ref="AS11:AT11"/>
    <mergeCell ref="B2:E2"/>
    <mergeCell ref="B4:C4"/>
    <mergeCell ref="B6:C6"/>
    <mergeCell ref="BA11:BB11"/>
    <mergeCell ref="BC11:BD11"/>
    <mergeCell ref="S11:T11"/>
    <mergeCell ref="U10:AF10"/>
    <mergeCell ref="U11:V11"/>
    <mergeCell ref="W11:X11"/>
    <mergeCell ref="Y11:Z11"/>
    <mergeCell ref="AU10:BD10"/>
    <mergeCell ref="AU11:AV11"/>
    <mergeCell ref="AU9:BF9"/>
    <mergeCell ref="AW11:AX11"/>
    <mergeCell ref="AY11:AZ11"/>
    <mergeCell ref="BE10:BF11"/>
    <mergeCell ref="BG10:BH11"/>
    <mergeCell ref="BG9:BH9"/>
    <mergeCell ref="C7:D7"/>
    <mergeCell ref="D9:D12"/>
    <mergeCell ref="E9:E12"/>
    <mergeCell ref="F9:F12"/>
    <mergeCell ref="G9:G12"/>
    <mergeCell ref="H9:H12"/>
    <mergeCell ref="I9:I12"/>
    <mergeCell ref="J9:J12"/>
    <mergeCell ref="K10:T10"/>
    <mergeCell ref="K11:L11"/>
    <mergeCell ref="K9:AT9"/>
    <mergeCell ref="M11:N11"/>
    <mergeCell ref="O11:P11"/>
    <mergeCell ref="Q11:R11"/>
  </mergeCells>
  <pageMargins left="0.7" right="0.7" top="0.75" bottom="0.75" header="0.3" footer="0.3"/>
  <pageSetup paperSize="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 WISE</vt:lpstr>
      <vt:lpstr>DUMP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LDM Chandigarh</cp:lastModifiedBy>
  <cp:lastPrinted>2024-04-30T08:23:24Z</cp:lastPrinted>
  <dcterms:created xsi:type="dcterms:W3CDTF">2024-04-30T04:14:16Z</dcterms:created>
  <dcterms:modified xsi:type="dcterms:W3CDTF">2024-05-10T10:10:01Z</dcterms:modified>
</cp:coreProperties>
</file>